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-2022\Videos\CRECHE 2025_LICITAÇÃO\PLANILHA\"/>
    </mc:Choice>
  </mc:AlternateContent>
  <bookViews>
    <workbookView xWindow="0" yWindow="600" windowWidth="8805" windowHeight="10110" activeTab="3"/>
  </bookViews>
  <sheets>
    <sheet name="DESCRIÇÃO DO ORÇAMENTO" sheetId="4" r:id="rId1"/>
    <sheet name="PLANILHA ORÇAMENTARIA" sheetId="1" r:id="rId2"/>
    <sheet name="COMPOSIÇÕES" sheetId="2" r:id="rId3"/>
    <sheet name="CRONOGRAMA FF" sheetId="3" r:id="rId4"/>
    <sheet name="BDI" sheetId="5" r:id="rId5"/>
    <sheet name="CRONOGRAMA DE OBRA" sheetId="7" r:id="rId6"/>
  </sheets>
  <externalReferences>
    <externalReference r:id="rId7"/>
    <externalReference r:id="rId8"/>
  </externalReferences>
  <definedNames>
    <definedName name="_xlnm.Print_Area" localSheetId="0">'DESCRIÇÃO DO ORÇAMENTO'!$A$5:$G$33</definedName>
    <definedName name="_xlnm.Print_Area" localSheetId="1">'PLANILHA ORÇAMENTARIA'!$A$1:$I$743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4" i="1" l="1"/>
  <c r="I174" i="1" s="1"/>
  <c r="H173" i="1"/>
  <c r="I173" i="1" s="1"/>
  <c r="H175" i="1"/>
  <c r="I175" i="1" s="1"/>
  <c r="H176" i="1"/>
  <c r="I176" i="1" s="1"/>
  <c r="H172" i="1"/>
  <c r="I172" i="1" s="1"/>
  <c r="H171" i="1"/>
  <c r="I171" i="1" s="1"/>
  <c r="H738" i="1"/>
  <c r="H737" i="1"/>
  <c r="I732" i="1"/>
  <c r="I710" i="1"/>
  <c r="I698" i="1"/>
  <c r="H735" i="1"/>
  <c r="I735" i="1" s="1"/>
  <c r="H734" i="1"/>
  <c r="I734" i="1" s="1"/>
  <c r="H729" i="1"/>
  <c r="I729" i="1" s="1"/>
  <c r="H730" i="1"/>
  <c r="I730" i="1" s="1"/>
  <c r="H731" i="1"/>
  <c r="I731" i="1" s="1"/>
  <c r="H732" i="1"/>
  <c r="H728" i="1"/>
  <c r="I728" i="1" s="1"/>
  <c r="H725" i="1"/>
  <c r="I725" i="1" s="1"/>
  <c r="H726" i="1"/>
  <c r="I726" i="1" s="1"/>
  <c r="H723" i="1"/>
  <c r="I723" i="1" s="1"/>
  <c r="H711" i="1"/>
  <c r="I711" i="1" s="1"/>
  <c r="H712" i="1"/>
  <c r="I712" i="1" s="1"/>
  <c r="H710" i="1"/>
  <c r="H709" i="1"/>
  <c r="I709" i="1" s="1"/>
  <c r="H721" i="1"/>
  <c r="I721" i="1" s="1"/>
  <c r="H719" i="1"/>
  <c r="I719" i="1" s="1"/>
  <c r="H720" i="1"/>
  <c r="I720" i="1" s="1"/>
  <c r="H715" i="1"/>
  <c r="I715" i="1" s="1"/>
  <c r="H716" i="1"/>
  <c r="I716" i="1" s="1"/>
  <c r="H717" i="1"/>
  <c r="I717" i="1" s="1"/>
  <c r="H718" i="1"/>
  <c r="I718" i="1" s="1"/>
  <c r="H714" i="1"/>
  <c r="I714" i="1" s="1"/>
  <c r="H708" i="1"/>
  <c r="I708" i="1" s="1"/>
  <c r="H704" i="1"/>
  <c r="I704" i="1" s="1"/>
  <c r="H705" i="1"/>
  <c r="I705" i="1" s="1"/>
  <c r="H703" i="1"/>
  <c r="I703" i="1" s="1"/>
  <c r="H701" i="1"/>
  <c r="I701" i="1" s="1"/>
  <c r="H702" i="1"/>
  <c r="I702" i="1" s="1"/>
  <c r="H699" i="1"/>
  <c r="I699" i="1" s="1"/>
  <c r="H700" i="1"/>
  <c r="I700" i="1" s="1"/>
  <c r="H698" i="1"/>
  <c r="H696" i="1"/>
  <c r="I696" i="1" s="1"/>
  <c r="H694" i="1"/>
  <c r="I694" i="1" s="1"/>
  <c r="H695" i="1"/>
  <c r="I695" i="1" s="1"/>
  <c r="I687" i="1"/>
  <c r="I690" i="1"/>
  <c r="I679" i="1"/>
  <c r="H680" i="1"/>
  <c r="I680" i="1" s="1"/>
  <c r="H681" i="1"/>
  <c r="I681" i="1" s="1"/>
  <c r="H682" i="1"/>
  <c r="I682" i="1" s="1"/>
  <c r="H683" i="1"/>
  <c r="I683" i="1" s="1"/>
  <c r="H684" i="1"/>
  <c r="I684" i="1" s="1"/>
  <c r="H685" i="1"/>
  <c r="I685" i="1" s="1"/>
  <c r="H686" i="1"/>
  <c r="I686" i="1" s="1"/>
  <c r="H687" i="1"/>
  <c r="H688" i="1"/>
  <c r="I688" i="1" s="1"/>
  <c r="H689" i="1"/>
  <c r="I689" i="1" s="1"/>
  <c r="H690" i="1"/>
  <c r="H691" i="1"/>
  <c r="I691" i="1" s="1"/>
  <c r="H679" i="1"/>
  <c r="H672" i="1"/>
  <c r="H673" i="1"/>
  <c r="H674" i="1"/>
  <c r="H675" i="1"/>
  <c r="H676" i="1"/>
  <c r="H677" i="1"/>
  <c r="H671" i="1"/>
  <c r="H668" i="1"/>
  <c r="H669" i="1"/>
  <c r="H667" i="1"/>
  <c r="H643" i="1"/>
  <c r="H641" i="1"/>
  <c r="H655" i="1"/>
  <c r="H656" i="1"/>
  <c r="H657" i="1"/>
  <c r="H658" i="1"/>
  <c r="H659" i="1"/>
  <c r="H660" i="1"/>
  <c r="H661" i="1"/>
  <c r="H662" i="1"/>
  <c r="H663" i="1"/>
  <c r="H665" i="1"/>
  <c r="H654" i="1"/>
  <c r="H651" i="1"/>
  <c r="H652" i="1"/>
  <c r="H648" i="1"/>
  <c r="H649" i="1"/>
  <c r="H647" i="1"/>
  <c r="H644" i="1"/>
  <c r="I644" i="1" s="1"/>
  <c r="H645" i="1"/>
  <c r="H642" i="1"/>
  <c r="H639" i="1"/>
  <c r="H640" i="1"/>
  <c r="H637" i="1"/>
  <c r="I637" i="1" s="1"/>
  <c r="H635" i="1"/>
  <c r="I635" i="1" s="1"/>
  <c r="H636" i="1"/>
  <c r="I636" i="1" s="1"/>
  <c r="H634" i="1"/>
  <c r="I634" i="1" s="1"/>
  <c r="H632" i="1"/>
  <c r="I632" i="1" s="1"/>
  <c r="H633" i="1"/>
  <c r="I633" i="1" s="1"/>
  <c r="H631" i="1"/>
  <c r="I631" i="1" s="1"/>
  <c r="H630" i="1"/>
  <c r="I630" i="1" s="1"/>
  <c r="H629" i="1"/>
  <c r="I629" i="1" s="1"/>
  <c r="H624" i="1"/>
  <c r="H625" i="1"/>
  <c r="H626" i="1"/>
  <c r="H623" i="1"/>
  <c r="H620" i="1"/>
  <c r="H618" i="1"/>
  <c r="H619" i="1"/>
  <c r="H621" i="1"/>
  <c r="H617" i="1"/>
  <c r="I495" i="1"/>
  <c r="H613" i="1"/>
  <c r="H614" i="1"/>
  <c r="H611" i="1"/>
  <c r="H605" i="1"/>
  <c r="H606" i="1"/>
  <c r="H607" i="1"/>
  <c r="H608" i="1"/>
  <c r="H609" i="1"/>
  <c r="H610" i="1"/>
  <c r="H604" i="1"/>
  <c r="H600" i="1"/>
  <c r="H601" i="1"/>
  <c r="H602" i="1"/>
  <c r="H593" i="1"/>
  <c r="H594" i="1"/>
  <c r="H595" i="1"/>
  <c r="H596" i="1"/>
  <c r="H597" i="1"/>
  <c r="H598" i="1"/>
  <c r="H592" i="1"/>
  <c r="H591" i="1"/>
  <c r="H589" i="1"/>
  <c r="H590" i="1"/>
  <c r="H584" i="1"/>
  <c r="H585" i="1"/>
  <c r="H586" i="1"/>
  <c r="H587" i="1"/>
  <c r="H580" i="1"/>
  <c r="H581" i="1"/>
  <c r="H582" i="1"/>
  <c r="H583" i="1"/>
  <c r="H579" i="1"/>
  <c r="H578" i="1"/>
  <c r="H577" i="1"/>
  <c r="H576" i="1"/>
  <c r="H570" i="1"/>
  <c r="H571" i="1"/>
  <c r="H572" i="1"/>
  <c r="H573" i="1"/>
  <c r="H574" i="1"/>
  <c r="H562" i="1"/>
  <c r="H563" i="1"/>
  <c r="H564" i="1"/>
  <c r="H565" i="1"/>
  <c r="H566" i="1"/>
  <c r="H567" i="1"/>
  <c r="H568" i="1"/>
  <c r="H569" i="1"/>
  <c r="H561" i="1"/>
  <c r="H560" i="1"/>
  <c r="H559" i="1"/>
  <c r="H558" i="1"/>
  <c r="H552" i="1"/>
  <c r="H553" i="1"/>
  <c r="H554" i="1"/>
  <c r="H555" i="1"/>
  <c r="H556" i="1"/>
  <c r="H557" i="1"/>
  <c r="H546" i="1"/>
  <c r="H545" i="1"/>
  <c r="H549" i="1"/>
  <c r="H550" i="1"/>
  <c r="H548" i="1"/>
  <c r="H547" i="1"/>
  <c r="H544" i="1"/>
  <c r="H543" i="1"/>
  <c r="H542" i="1"/>
  <c r="H541" i="1"/>
  <c r="H540" i="1"/>
  <c r="H536" i="1"/>
  <c r="H537" i="1"/>
  <c r="H539" i="1"/>
  <c r="H535" i="1"/>
  <c r="H533" i="1"/>
  <c r="H532" i="1"/>
  <c r="H531" i="1"/>
  <c r="H530" i="1"/>
  <c r="H528" i="1"/>
  <c r="H529" i="1"/>
  <c r="H527" i="1"/>
  <c r="H526" i="1"/>
  <c r="H525" i="1"/>
  <c r="H518" i="1"/>
  <c r="I518" i="1" s="1"/>
  <c r="H519" i="1"/>
  <c r="I519" i="1" s="1"/>
  <c r="H520" i="1"/>
  <c r="H521" i="1"/>
  <c r="H522" i="1"/>
  <c r="H523" i="1"/>
  <c r="H524" i="1"/>
  <c r="H517" i="1"/>
  <c r="I517" i="1" s="1"/>
  <c r="H515" i="1"/>
  <c r="H511" i="1"/>
  <c r="H512" i="1"/>
  <c r="H513" i="1"/>
  <c r="H514" i="1"/>
  <c r="H509" i="1"/>
  <c r="H510" i="1"/>
  <c r="H508" i="1"/>
  <c r="I508" i="1" s="1"/>
  <c r="H502" i="1"/>
  <c r="H503" i="1"/>
  <c r="H504" i="1"/>
  <c r="H505" i="1"/>
  <c r="H506" i="1"/>
  <c r="H507" i="1"/>
  <c r="H501" i="1"/>
  <c r="H500" i="1"/>
  <c r="H499" i="1"/>
  <c r="H497" i="1"/>
  <c r="I497" i="1" s="1"/>
  <c r="H496" i="1"/>
  <c r="I496" i="1" s="1"/>
  <c r="H495" i="1"/>
  <c r="H492" i="1"/>
  <c r="I492" i="1" s="1"/>
  <c r="H493" i="1"/>
  <c r="I493" i="1" s="1"/>
  <c r="H494" i="1"/>
  <c r="I494" i="1" s="1"/>
  <c r="H490" i="1"/>
  <c r="I490" i="1" s="1"/>
  <c r="H491" i="1"/>
  <c r="I491" i="1" s="1"/>
  <c r="H487" i="1"/>
  <c r="H489" i="1"/>
  <c r="H486" i="1"/>
  <c r="H454" i="1"/>
  <c r="I454" i="1" s="1"/>
  <c r="H442" i="1"/>
  <c r="I442" i="1" s="1"/>
  <c r="H481" i="1"/>
  <c r="H482" i="1"/>
  <c r="H483" i="1"/>
  <c r="H476" i="1"/>
  <c r="I476" i="1" s="1"/>
  <c r="H477" i="1"/>
  <c r="I477" i="1" s="1"/>
  <c r="H478" i="1"/>
  <c r="I478" i="1" s="1"/>
  <c r="H479" i="1"/>
  <c r="I479" i="1" s="1"/>
  <c r="H473" i="1"/>
  <c r="I473" i="1" s="1"/>
  <c r="H474" i="1"/>
  <c r="I474" i="1" s="1"/>
  <c r="H475" i="1"/>
  <c r="I475" i="1" s="1"/>
  <c r="H466" i="1"/>
  <c r="I466" i="1" s="1"/>
  <c r="H467" i="1"/>
  <c r="I467" i="1" s="1"/>
  <c r="H468" i="1"/>
  <c r="I468" i="1" s="1"/>
  <c r="H469" i="1"/>
  <c r="I469" i="1" s="1"/>
  <c r="H470" i="1"/>
  <c r="I470" i="1" s="1"/>
  <c r="H471" i="1"/>
  <c r="I471" i="1" s="1"/>
  <c r="H472" i="1"/>
  <c r="I472" i="1" s="1"/>
  <c r="H465" i="1"/>
  <c r="I465" i="1" s="1"/>
  <c r="H464" i="1"/>
  <c r="I464" i="1" s="1"/>
  <c r="H463" i="1"/>
  <c r="I463" i="1" s="1"/>
  <c r="H462" i="1"/>
  <c r="I462" i="1" s="1"/>
  <c r="H461" i="1"/>
  <c r="I461" i="1" s="1"/>
  <c r="H460" i="1"/>
  <c r="I460" i="1" s="1"/>
  <c r="H457" i="1"/>
  <c r="I457" i="1" s="1"/>
  <c r="H458" i="1"/>
  <c r="I458" i="1" s="1"/>
  <c r="H459" i="1"/>
  <c r="I459" i="1" s="1"/>
  <c r="H456" i="1"/>
  <c r="I456" i="1" s="1"/>
  <c r="H455" i="1"/>
  <c r="I455" i="1" s="1"/>
  <c r="H453" i="1"/>
  <c r="I453" i="1" s="1"/>
  <c r="H450" i="1"/>
  <c r="I450" i="1" s="1"/>
  <c r="H451" i="1"/>
  <c r="I451" i="1" s="1"/>
  <c r="H452" i="1"/>
  <c r="I452" i="1" s="1"/>
  <c r="H449" i="1"/>
  <c r="I449" i="1" s="1"/>
  <c r="H447" i="1"/>
  <c r="I447" i="1" s="1"/>
  <c r="H448" i="1"/>
  <c r="I448" i="1" s="1"/>
  <c r="H446" i="1"/>
  <c r="I446" i="1" s="1"/>
  <c r="H445" i="1"/>
  <c r="I445" i="1" s="1"/>
  <c r="H443" i="1"/>
  <c r="I443" i="1" s="1"/>
  <c r="H441" i="1"/>
  <c r="I441" i="1" s="1"/>
  <c r="H440" i="1"/>
  <c r="I440" i="1" s="1"/>
  <c r="H436" i="1"/>
  <c r="I436" i="1" s="1"/>
  <c r="H437" i="1"/>
  <c r="I437" i="1" s="1"/>
  <c r="H438" i="1"/>
  <c r="I438" i="1" s="1"/>
  <c r="H439" i="1"/>
  <c r="I439" i="1" s="1"/>
  <c r="H435" i="1"/>
  <c r="I435" i="1" s="1"/>
  <c r="H434" i="1"/>
  <c r="I434" i="1" s="1"/>
  <c r="H433" i="1"/>
  <c r="I433" i="1" s="1"/>
  <c r="H425" i="1"/>
  <c r="I425" i="1" s="1"/>
  <c r="H427" i="1"/>
  <c r="I427" i="1" s="1"/>
  <c r="H428" i="1"/>
  <c r="I428" i="1" s="1"/>
  <c r="H430" i="1"/>
  <c r="I430" i="1" s="1"/>
  <c r="H431" i="1"/>
  <c r="I431" i="1" s="1"/>
  <c r="H432" i="1"/>
  <c r="I432" i="1" s="1"/>
  <c r="H424" i="1"/>
  <c r="I424" i="1" s="1"/>
  <c r="H418" i="1"/>
  <c r="H419" i="1"/>
  <c r="H420" i="1"/>
  <c r="H421" i="1"/>
  <c r="H417" i="1"/>
  <c r="H416" i="1"/>
  <c r="H415" i="1"/>
  <c r="H412" i="1"/>
  <c r="H413" i="1"/>
  <c r="H414" i="1"/>
  <c r="H411" i="1"/>
  <c r="H410" i="1"/>
  <c r="H406" i="1"/>
  <c r="H407" i="1"/>
  <c r="H408" i="1"/>
  <c r="H405" i="1"/>
  <c r="H402" i="1"/>
  <c r="H403" i="1"/>
  <c r="H404" i="1"/>
  <c r="H398" i="1"/>
  <c r="H399" i="1"/>
  <c r="H400" i="1"/>
  <c r="H401" i="1"/>
  <c r="H397" i="1"/>
  <c r="H396" i="1"/>
  <c r="H391" i="1"/>
  <c r="H392" i="1"/>
  <c r="H393" i="1"/>
  <c r="H394" i="1"/>
  <c r="H395" i="1"/>
  <c r="H390" i="1"/>
  <c r="H389" i="1"/>
  <c r="H385" i="1"/>
  <c r="H386" i="1"/>
  <c r="H387" i="1"/>
  <c r="H388" i="1"/>
  <c r="H384" i="1"/>
  <c r="H383" i="1"/>
  <c r="H382" i="1"/>
  <c r="H381" i="1"/>
  <c r="H380" i="1"/>
  <c r="H379" i="1"/>
  <c r="H374" i="1"/>
  <c r="H375" i="1"/>
  <c r="H376" i="1"/>
  <c r="H377" i="1"/>
  <c r="H378" i="1"/>
  <c r="H373" i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I370" i="1" s="1"/>
  <c r="H371" i="1"/>
  <c r="I371" i="1" s="1"/>
  <c r="H363" i="1"/>
  <c r="I363" i="1" s="1"/>
  <c r="H362" i="1"/>
  <c r="I362" i="1" s="1"/>
  <c r="H349" i="1"/>
  <c r="I349" i="1" s="1"/>
  <c r="H361" i="1"/>
  <c r="H359" i="1"/>
  <c r="H357" i="1"/>
  <c r="H358" i="1"/>
  <c r="H336" i="1"/>
  <c r="I336" i="1" s="1"/>
  <c r="H355" i="1"/>
  <c r="I355" i="1" s="1"/>
  <c r="H354" i="1"/>
  <c r="I354" i="1" s="1"/>
  <c r="H353" i="1"/>
  <c r="I353" i="1" s="1"/>
  <c r="H352" i="1"/>
  <c r="I352" i="1" s="1"/>
  <c r="H351" i="1"/>
  <c r="I351" i="1" s="1"/>
  <c r="H350" i="1"/>
  <c r="I350" i="1" s="1"/>
  <c r="H348" i="1"/>
  <c r="I348" i="1" s="1"/>
  <c r="H347" i="1"/>
  <c r="I347" i="1" s="1"/>
  <c r="H346" i="1"/>
  <c r="I346" i="1" s="1"/>
  <c r="H345" i="1"/>
  <c r="I345" i="1" s="1"/>
  <c r="H344" i="1"/>
  <c r="I344" i="1" s="1"/>
  <c r="H343" i="1"/>
  <c r="I343" i="1" s="1"/>
  <c r="H342" i="1"/>
  <c r="I342" i="1" s="1"/>
  <c r="H341" i="1"/>
  <c r="I341" i="1" s="1"/>
  <c r="H340" i="1"/>
  <c r="I340" i="1" s="1"/>
  <c r="H338" i="1"/>
  <c r="I338" i="1" s="1"/>
  <c r="H339" i="1"/>
  <c r="I339" i="1" s="1"/>
  <c r="H337" i="1"/>
  <c r="I337" i="1" s="1"/>
  <c r="H335" i="1"/>
  <c r="I335" i="1" s="1"/>
  <c r="H333" i="1"/>
  <c r="I333" i="1" s="1"/>
  <c r="H334" i="1"/>
  <c r="I334" i="1" s="1"/>
  <c r="H328" i="1"/>
  <c r="I328" i="1" s="1"/>
  <c r="H329" i="1"/>
  <c r="I329" i="1" s="1"/>
  <c r="H330" i="1"/>
  <c r="I330" i="1" s="1"/>
  <c r="H331" i="1"/>
  <c r="I331" i="1" s="1"/>
  <c r="H332" i="1"/>
  <c r="I332" i="1" s="1"/>
  <c r="H327" i="1"/>
  <c r="I327" i="1" s="1"/>
  <c r="H324" i="1"/>
  <c r="H323" i="1"/>
  <c r="H320" i="1"/>
  <c r="H321" i="1"/>
  <c r="H319" i="1"/>
  <c r="H318" i="1"/>
  <c r="H316" i="1"/>
  <c r="H317" i="1"/>
  <c r="H315" i="1"/>
  <c r="H312" i="1"/>
  <c r="H313" i="1"/>
  <c r="H314" i="1"/>
  <c r="H311" i="1"/>
  <c r="H310" i="1"/>
  <c r="H309" i="1"/>
  <c r="H308" i="1"/>
  <c r="H307" i="1"/>
  <c r="I678" i="1" l="1"/>
  <c r="J678" i="1" s="1"/>
  <c r="I326" i="1"/>
  <c r="H302" i="1"/>
  <c r="H303" i="1"/>
  <c r="H304" i="1"/>
  <c r="H301" i="1"/>
  <c r="H299" i="1"/>
  <c r="H297" i="1"/>
  <c r="H296" i="1"/>
  <c r="H295" i="1"/>
  <c r="H294" i="1"/>
  <c r="H293" i="1"/>
  <c r="H292" i="1"/>
  <c r="H291" i="1"/>
  <c r="H282" i="1"/>
  <c r="H270" i="1"/>
  <c r="H283" i="1"/>
  <c r="H289" i="1"/>
  <c r="H288" i="1"/>
  <c r="H286" i="1"/>
  <c r="H287" i="1"/>
  <c r="H285" i="1"/>
  <c r="H284" i="1"/>
  <c r="H280" i="1"/>
  <c r="H281" i="1"/>
  <c r="H274" i="1"/>
  <c r="H275" i="1"/>
  <c r="H276" i="1"/>
  <c r="H277" i="1"/>
  <c r="H278" i="1"/>
  <c r="H279" i="1"/>
  <c r="H273" i="1"/>
  <c r="H272" i="1"/>
  <c r="H271" i="1"/>
  <c r="H268" i="1"/>
  <c r="H269" i="1"/>
  <c r="H267" i="1"/>
  <c r="H266" i="1"/>
  <c r="H265" i="1"/>
  <c r="H262" i="1"/>
  <c r="H263" i="1"/>
  <c r="H264" i="1"/>
  <c r="H261" i="1"/>
  <c r="H260" i="1"/>
  <c r="H259" i="1"/>
  <c r="H258" i="1"/>
  <c r="H257" i="1"/>
  <c r="H256" i="1"/>
  <c r="H254" i="1"/>
  <c r="H255" i="1"/>
  <c r="H253" i="1"/>
  <c r="H250" i="1"/>
  <c r="H235" i="1"/>
  <c r="H234" i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H232" i="1"/>
  <c r="H225" i="1"/>
  <c r="I225" i="1" s="1"/>
  <c r="H213" i="1"/>
  <c r="H221" i="1"/>
  <c r="H222" i="1"/>
  <c r="H220" i="1"/>
  <c r="H218" i="1"/>
  <c r="H219" i="1"/>
  <c r="H217" i="1"/>
  <c r="H216" i="1"/>
  <c r="H215" i="1"/>
  <c r="H212" i="1"/>
  <c r="H211" i="1"/>
  <c r="H210" i="1"/>
  <c r="H208" i="1"/>
  <c r="H209" i="1"/>
  <c r="H207" i="1"/>
  <c r="H206" i="1"/>
  <c r="I206" i="1" s="1"/>
  <c r="H205" i="1"/>
  <c r="I205" i="1" s="1"/>
  <c r="H204" i="1"/>
  <c r="I204" i="1" s="1"/>
  <c r="H203" i="1"/>
  <c r="I203" i="1" s="1"/>
  <c r="H202" i="1"/>
  <c r="H198" i="1"/>
  <c r="I198" i="1" s="1"/>
  <c r="H199" i="1"/>
  <c r="I199" i="1" s="1"/>
  <c r="H197" i="1"/>
  <c r="I197" i="1" s="1"/>
  <c r="H196" i="1"/>
  <c r="I196" i="1" s="1"/>
  <c r="H193" i="1"/>
  <c r="I193" i="1" s="1"/>
  <c r="H194" i="1"/>
  <c r="I194" i="1" s="1"/>
  <c r="H195" i="1"/>
  <c r="I195" i="1" s="1"/>
  <c r="H192" i="1"/>
  <c r="I192" i="1" s="1"/>
  <c r="H191" i="1"/>
  <c r="I191" i="1" s="1"/>
  <c r="H190" i="1"/>
  <c r="I190" i="1" s="1"/>
  <c r="H188" i="1"/>
  <c r="I188" i="1" s="1"/>
  <c r="H189" i="1"/>
  <c r="I189" i="1" s="1"/>
  <c r="H187" i="1"/>
  <c r="I187" i="1" s="1"/>
  <c r="H186" i="1"/>
  <c r="I186" i="1" s="1"/>
  <c r="H179" i="1"/>
  <c r="H180" i="1"/>
  <c r="H181" i="1"/>
  <c r="H178" i="1"/>
  <c r="H163" i="1"/>
  <c r="H164" i="1"/>
  <c r="H165" i="1"/>
  <c r="H166" i="1"/>
  <c r="H167" i="1"/>
  <c r="H168" i="1"/>
  <c r="H169" i="1"/>
  <c r="H162" i="1"/>
  <c r="H161" i="1"/>
  <c r="H160" i="1"/>
  <c r="H159" i="1"/>
  <c r="H158" i="1"/>
  <c r="H157" i="1"/>
  <c r="H155" i="1"/>
  <c r="H154" i="1"/>
  <c r="H152" i="1"/>
  <c r="H145" i="1"/>
  <c r="H146" i="1"/>
  <c r="H147" i="1"/>
  <c r="H148" i="1"/>
  <c r="H149" i="1"/>
  <c r="H150" i="1"/>
  <c r="H151" i="1"/>
  <c r="H137" i="1"/>
  <c r="H138" i="1"/>
  <c r="H139" i="1"/>
  <c r="H140" i="1"/>
  <c r="H141" i="1"/>
  <c r="H142" i="1"/>
  <c r="H143" i="1"/>
  <c r="H144" i="1"/>
  <c r="H136" i="1"/>
  <c r="H132" i="1"/>
  <c r="H128" i="1"/>
  <c r="H125" i="1"/>
  <c r="H119" i="1"/>
  <c r="H117" i="1"/>
  <c r="H109" i="1"/>
  <c r="H108" i="1"/>
  <c r="H111" i="1"/>
  <c r="H107" i="1"/>
  <c r="H106" i="1"/>
  <c r="H102" i="1"/>
  <c r="H98" i="1"/>
  <c r="H97" i="1"/>
  <c r="H99" i="1"/>
  <c r="H96" i="1"/>
  <c r="H94" i="1"/>
  <c r="H93" i="1"/>
  <c r="H92" i="1"/>
  <c r="H91" i="1"/>
  <c r="H85" i="1"/>
  <c r="I85" i="1" s="1"/>
  <c r="H88" i="1"/>
  <c r="H86" i="1"/>
  <c r="I86" i="1" s="1"/>
  <c r="H83" i="1"/>
  <c r="I83" i="1" s="1"/>
  <c r="H81" i="1"/>
  <c r="I81" i="1" s="1"/>
  <c r="H80" i="1"/>
  <c r="I80" i="1" s="1"/>
  <c r="H78" i="1"/>
  <c r="I78" i="1" s="1"/>
  <c r="H76" i="1"/>
  <c r="I76" i="1" s="1"/>
  <c r="H75" i="1"/>
  <c r="I75" i="1" s="1"/>
  <c r="H73" i="1"/>
  <c r="I73" i="1" s="1"/>
  <c r="H71" i="1"/>
  <c r="I71" i="1" s="1"/>
  <c r="H70" i="1"/>
  <c r="I70" i="1" s="1"/>
  <c r="H69" i="1"/>
  <c r="I69" i="1" s="1"/>
  <c r="H68" i="1"/>
  <c r="I68" i="1" s="1"/>
  <c r="H66" i="1"/>
  <c r="I66" i="1" s="1"/>
  <c r="H65" i="1"/>
  <c r="I65" i="1" s="1"/>
  <c r="H64" i="1"/>
  <c r="I64" i="1" s="1"/>
  <c r="H59" i="1"/>
  <c r="I59" i="1" s="1"/>
  <c r="H57" i="1"/>
  <c r="I57" i="1" s="1"/>
  <c r="H53" i="1"/>
  <c r="H51" i="1"/>
  <c r="H49" i="1"/>
  <c r="H47" i="1"/>
  <c r="H46" i="1"/>
  <c r="H43" i="1"/>
  <c r="H42" i="1"/>
  <c r="H41" i="1"/>
  <c r="H40" i="1"/>
  <c r="H39" i="1"/>
  <c r="H35" i="1"/>
  <c r="H32" i="1"/>
  <c r="H30" i="1"/>
  <c r="H28" i="1"/>
  <c r="H26" i="1"/>
  <c r="H24" i="1"/>
  <c r="H23" i="1"/>
  <c r="H22" i="1"/>
  <c r="H20" i="1"/>
  <c r="H17" i="1"/>
  <c r="I17" i="1" s="1"/>
  <c r="H18" i="1"/>
  <c r="H19" i="1"/>
  <c r="D30" i="5" l="1"/>
  <c r="B3" i="5"/>
  <c r="B1" i="5"/>
  <c r="A2" i="5"/>
  <c r="A3" i="5"/>
  <c r="A1" i="5"/>
  <c r="A38" i="5" l="1"/>
  <c r="A37" i="5"/>
  <c r="D21" i="5"/>
  <c r="C15" i="5"/>
  <c r="AO10" i="3" l="1"/>
  <c r="AO11" i="3"/>
  <c r="AO12" i="3"/>
  <c r="AO13" i="3"/>
  <c r="AO14" i="3"/>
  <c r="AO15" i="3"/>
  <c r="AO16" i="3"/>
  <c r="AO17" i="3"/>
  <c r="AO18" i="3"/>
  <c r="AO19" i="3"/>
  <c r="AO20" i="3"/>
  <c r="AO21" i="3"/>
  <c r="AO22" i="3"/>
  <c r="AO23" i="3"/>
  <c r="AO24" i="3"/>
  <c r="AO25" i="3"/>
  <c r="AO26" i="3"/>
  <c r="AO27" i="3"/>
  <c r="AO28" i="3"/>
  <c r="AO29" i="3"/>
  <c r="AO30" i="3"/>
  <c r="AO31" i="3"/>
  <c r="AO32" i="3"/>
  <c r="AO33" i="3"/>
  <c r="AO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9" i="3"/>
  <c r="B32" i="4"/>
  <c r="B33" i="3" s="1"/>
  <c r="B31" i="4"/>
  <c r="B32" i="3" s="1"/>
  <c r="B30" i="4"/>
  <c r="B31" i="3" s="1"/>
  <c r="B29" i="4"/>
  <c r="B30" i="3" s="1"/>
  <c r="B28" i="4"/>
  <c r="B29" i="3" s="1"/>
  <c r="B27" i="4"/>
  <c r="B28" i="3" s="1"/>
  <c r="B26" i="4"/>
  <c r="B27" i="3" s="1"/>
  <c r="B25" i="4"/>
  <c r="B26" i="3" s="1"/>
  <c r="B24" i="4"/>
  <c r="B25" i="3" s="1"/>
  <c r="B23" i="4"/>
  <c r="B24" i="3" s="1"/>
  <c r="B22" i="4"/>
  <c r="B23" i="3" s="1"/>
  <c r="B21" i="4"/>
  <c r="B22" i="3" s="1"/>
  <c r="B20" i="4"/>
  <c r="B21" i="3" s="1"/>
  <c r="B19" i="4"/>
  <c r="B20" i="3" s="1"/>
  <c r="B18" i="4"/>
  <c r="B19" i="3" s="1"/>
  <c r="B17" i="4"/>
  <c r="B18" i="3" s="1"/>
  <c r="B16" i="4"/>
  <c r="B17" i="3" s="1"/>
  <c r="B15" i="4"/>
  <c r="B16" i="3" s="1"/>
  <c r="B14" i="4"/>
  <c r="B15" i="3" s="1"/>
  <c r="B13" i="4"/>
  <c r="B14" i="3" s="1"/>
  <c r="B12" i="4"/>
  <c r="B13" i="3" s="1"/>
  <c r="B11" i="4"/>
  <c r="B12" i="3" s="1"/>
  <c r="B10" i="4"/>
  <c r="B11" i="3" s="1"/>
  <c r="B9" i="4"/>
  <c r="B10" i="3" s="1"/>
  <c r="B8" i="4"/>
  <c r="B9" i="3" s="1"/>
  <c r="B2" i="4" l="1"/>
  <c r="B2" i="5" s="1"/>
  <c r="B3" i="3"/>
  <c r="B2" i="3"/>
  <c r="B1" i="3"/>
  <c r="G2824" i="2" l="1"/>
  <c r="G2823" i="2"/>
  <c r="G2825" i="2" s="1"/>
  <c r="G2826" i="2" s="1"/>
  <c r="G2820" i="2"/>
  <c r="G2815" i="2"/>
  <c r="G2814" i="2"/>
  <c r="G2813" i="2"/>
  <c r="G2810" i="2"/>
  <c r="G2811" i="2" s="1"/>
  <c r="G2816" i="2" s="1"/>
  <c r="G2804" i="2"/>
  <c r="G2805" i="2" s="1"/>
  <c r="G2801" i="2"/>
  <c r="G2800" i="2"/>
  <c r="G2802" i="2" s="1"/>
  <c r="G2797" i="2"/>
  <c r="G2798" i="2" s="1"/>
  <c r="G2806" i="2" s="1"/>
  <c r="G2791" i="2"/>
  <c r="G2792" i="2" s="1"/>
  <c r="G2789" i="2"/>
  <c r="G2788" i="2"/>
  <c r="G2787" i="2"/>
  <c r="G2784" i="2"/>
  <c r="G2785" i="2" s="1"/>
  <c r="G2778" i="2"/>
  <c r="G2779" i="2" s="1"/>
  <c r="G2776" i="2"/>
  <c r="G2780" i="2" s="1"/>
  <c r="G2775" i="2"/>
  <c r="G2774" i="2"/>
  <c r="G2769" i="2"/>
  <c r="G2768" i="2"/>
  <c r="G2765" i="2"/>
  <c r="G2764" i="2"/>
  <c r="G2766" i="2" s="1"/>
  <c r="G2770" i="2" s="1"/>
  <c r="G2758" i="2"/>
  <c r="G2757" i="2"/>
  <c r="G2759" i="2" s="1"/>
  <c r="G2755" i="2"/>
  <c r="G2754" i="2"/>
  <c r="G2749" i="2"/>
  <c r="G2748" i="2"/>
  <c r="G2747" i="2"/>
  <c r="G2744" i="2"/>
  <c r="G2743" i="2"/>
  <c r="G2742" i="2"/>
  <c r="G2741" i="2"/>
  <c r="G2745" i="2" s="1"/>
  <c r="G2750" i="2" s="1"/>
  <c r="G2737" i="2"/>
  <c r="G2736" i="2"/>
  <c r="G2735" i="2"/>
  <c r="G2732" i="2"/>
  <c r="G2731" i="2"/>
  <c r="G2733" i="2" s="1"/>
  <c r="G2730" i="2"/>
  <c r="G2729" i="2"/>
  <c r="G2728" i="2"/>
  <c r="G2727" i="2"/>
  <c r="G2726" i="2"/>
  <c r="G2725" i="2"/>
  <c r="G2723" i="2"/>
  <c r="G2722" i="2"/>
  <c r="G2721" i="2"/>
  <c r="G2720" i="2"/>
  <c r="G2719" i="2"/>
  <c r="G2718" i="2"/>
  <c r="G2717" i="2"/>
  <c r="G2716" i="2"/>
  <c r="G2710" i="2"/>
  <c r="G2709" i="2"/>
  <c r="G2711" i="2" s="1"/>
  <c r="G2707" i="2"/>
  <c r="G2712" i="2" s="1"/>
  <c r="G2706" i="2"/>
  <c r="G2705" i="2"/>
  <c r="G2704" i="2"/>
  <c r="G2703" i="2"/>
  <c r="G2697" i="2"/>
  <c r="G2696" i="2"/>
  <c r="G2695" i="2"/>
  <c r="G2694" i="2"/>
  <c r="G2693" i="2"/>
  <c r="G2698" i="2" s="1"/>
  <c r="G2691" i="2"/>
  <c r="G2690" i="2"/>
  <c r="G2689" i="2"/>
  <c r="G2686" i="2"/>
  <c r="G2687" i="2" s="1"/>
  <c r="G2699" i="2" s="1"/>
  <c r="G2681" i="2"/>
  <c r="G2680" i="2"/>
  <c r="G2679" i="2"/>
  <c r="G2676" i="2"/>
  <c r="G2675" i="2"/>
  <c r="G2677" i="2" s="1"/>
  <c r="G2670" i="2"/>
  <c r="G2669" i="2"/>
  <c r="G2666" i="2"/>
  <c r="G2665" i="2"/>
  <c r="G2667" i="2" s="1"/>
  <c r="G2663" i="2"/>
  <c r="G2662" i="2"/>
  <c r="G2659" i="2"/>
  <c r="G2658" i="2"/>
  <c r="G2660" i="2" s="1"/>
  <c r="G2671" i="2" s="1"/>
  <c r="G2652" i="2"/>
  <c r="G2653" i="2" s="1"/>
  <c r="G2649" i="2"/>
  <c r="G2648" i="2"/>
  <c r="G2647" i="2"/>
  <c r="G2650" i="2" s="1"/>
  <c r="G2641" i="2"/>
  <c r="G2640" i="2"/>
  <c r="G2642" i="2" s="1"/>
  <c r="G2643" i="2" s="1"/>
  <c r="G2638" i="2"/>
  <c r="G2637" i="2"/>
  <c r="G2636" i="2"/>
  <c r="G2630" i="2"/>
  <c r="G2629" i="2"/>
  <c r="G2631" i="2" s="1"/>
  <c r="G2627" i="2"/>
  <c r="G2632" i="2" s="1"/>
  <c r="G2626" i="2"/>
  <c r="G2625" i="2"/>
  <c r="G2624" i="2"/>
  <c r="G2619" i="2"/>
  <c r="G2618" i="2"/>
  <c r="G2617" i="2"/>
  <c r="G2615" i="2"/>
  <c r="G2620" i="2" s="1"/>
  <c r="G2614" i="2"/>
  <c r="G2613" i="2"/>
  <c r="G2612" i="2"/>
  <c r="G2607" i="2"/>
  <c r="G2606" i="2"/>
  <c r="G2603" i="2"/>
  <c r="G2602" i="2"/>
  <c r="G2601" i="2"/>
  <c r="G2600" i="2"/>
  <c r="G2599" i="2"/>
  <c r="G2598" i="2"/>
  <c r="G2597" i="2"/>
  <c r="G2596" i="2"/>
  <c r="G2604" i="2" s="1"/>
  <c r="G2593" i="2"/>
  <c r="G2592" i="2"/>
  <c r="G2591" i="2"/>
  <c r="G2590" i="2"/>
  <c r="G2589" i="2"/>
  <c r="G2588" i="2"/>
  <c r="G2587" i="2"/>
  <c r="G2586" i="2"/>
  <c r="G2585" i="2"/>
  <c r="G2584" i="2"/>
  <c r="G2583" i="2"/>
  <c r="G2582" i="2"/>
  <c r="G2594" i="2" s="1"/>
  <c r="G2608" i="2" s="1"/>
  <c r="G2581" i="2"/>
  <c r="G2580" i="2"/>
  <c r="G2579" i="2"/>
  <c r="G2578" i="2"/>
  <c r="G2577" i="2"/>
  <c r="G2576" i="2"/>
  <c r="G2571" i="2"/>
  <c r="G2570" i="2"/>
  <c r="G2569" i="2"/>
  <c r="G2566" i="2"/>
  <c r="G2567" i="2" s="1"/>
  <c r="G2572" i="2" s="1"/>
  <c r="G2560" i="2"/>
  <c r="G2559" i="2"/>
  <c r="G2561" i="2" s="1"/>
  <c r="G2556" i="2"/>
  <c r="G2557" i="2" s="1"/>
  <c r="G2562" i="2" s="1"/>
  <c r="G2551" i="2"/>
  <c r="G2550" i="2"/>
  <c r="G2549" i="2"/>
  <c r="G2546" i="2"/>
  <c r="G2547" i="2" s="1"/>
  <c r="G2540" i="2"/>
  <c r="G2539" i="2"/>
  <c r="G2541" i="2" s="1"/>
  <c r="G2536" i="2"/>
  <c r="G2537" i="2" s="1"/>
  <c r="G2542" i="2" s="1"/>
  <c r="G2531" i="2"/>
  <c r="G2530" i="2"/>
  <c r="G2529" i="2"/>
  <c r="G2526" i="2"/>
  <c r="G2527" i="2" s="1"/>
  <c r="G2532" i="2" s="1"/>
  <c r="G2520" i="2"/>
  <c r="G2519" i="2"/>
  <c r="G2521" i="2" s="1"/>
  <c r="G2516" i="2"/>
  <c r="G2517" i="2" s="1"/>
  <c r="G2511" i="2"/>
  <c r="G2510" i="2"/>
  <c r="G2509" i="2"/>
  <c r="G2506" i="2"/>
  <c r="G2505" i="2"/>
  <c r="G2507" i="2" s="1"/>
  <c r="G2512" i="2" s="1"/>
  <c r="G2504" i="2"/>
  <c r="G2498" i="2"/>
  <c r="G2497" i="2"/>
  <c r="G2499" i="2" s="1"/>
  <c r="G2494" i="2"/>
  <c r="G2495" i="2" s="1"/>
  <c r="G2500" i="2" s="1"/>
  <c r="G2488" i="2"/>
  <c r="G2487" i="2"/>
  <c r="G2489" i="2" s="1"/>
  <c r="G2485" i="2"/>
  <c r="G2484" i="2"/>
  <c r="G2478" i="2"/>
  <c r="G2477" i="2"/>
  <c r="G2479" i="2" s="1"/>
  <c r="G2474" i="2"/>
  <c r="G2475" i="2" s="1"/>
  <c r="G2480" i="2" s="1"/>
  <c r="G2468" i="2"/>
  <c r="G2467" i="2"/>
  <c r="G2469" i="2" s="1"/>
  <c r="G2465" i="2"/>
  <c r="G2464" i="2"/>
  <c r="G2458" i="2"/>
  <c r="G2459" i="2" s="1"/>
  <c r="G2455" i="2"/>
  <c r="G2454" i="2"/>
  <c r="G2456" i="2" s="1"/>
  <c r="G2451" i="2"/>
  <c r="G2450" i="2"/>
  <c r="G2452" i="2" s="1"/>
  <c r="G2445" i="2"/>
  <c r="G2444" i="2"/>
  <c r="G2443" i="2"/>
  <c r="G2440" i="2"/>
  <c r="G2441" i="2" s="1"/>
  <c r="G2446" i="2" s="1"/>
  <c r="G2434" i="2"/>
  <c r="G2435" i="2" s="1"/>
  <c r="G2431" i="2"/>
  <c r="G2430" i="2"/>
  <c r="G2432" i="2" s="1"/>
  <c r="G2428" i="2"/>
  <c r="G2436" i="2" s="1"/>
  <c r="G2427" i="2"/>
  <c r="G2421" i="2"/>
  <c r="G2420" i="2"/>
  <c r="G2422" i="2" s="1"/>
  <c r="G2418" i="2"/>
  <c r="G2423" i="2" s="1"/>
  <c r="G2417" i="2"/>
  <c r="G2411" i="2"/>
  <c r="G2410" i="2"/>
  <c r="G2412" i="2" s="1"/>
  <c r="G2408" i="2"/>
  <c r="G2413" i="2" s="1"/>
  <c r="G2407" i="2"/>
  <c r="G2401" i="2"/>
  <c r="G2400" i="2"/>
  <c r="G2402" i="2" s="1"/>
  <c r="G2398" i="2"/>
  <c r="G2403" i="2" s="1"/>
  <c r="G2397" i="2"/>
  <c r="G2391" i="2"/>
  <c r="G2390" i="2"/>
  <c r="G2392" i="2" s="1"/>
  <c r="G2388" i="2"/>
  <c r="G2393" i="2" s="1"/>
  <c r="G2387" i="2"/>
  <c r="G2381" i="2"/>
  <c r="G2380" i="2"/>
  <c r="G2382" i="2" s="1"/>
  <c r="G2378" i="2"/>
  <c r="G2377" i="2"/>
  <c r="G2373" i="2"/>
  <c r="G2371" i="2"/>
  <c r="G2370" i="2"/>
  <c r="G2372" i="2" s="1"/>
  <c r="G2368" i="2"/>
  <c r="G2367" i="2"/>
  <c r="G2366" i="2"/>
  <c r="G2360" i="2"/>
  <c r="G2359" i="2"/>
  <c r="G2361" i="2" s="1"/>
  <c r="G2356" i="2"/>
  <c r="G2357" i="2" s="1"/>
  <c r="G2362" i="2" s="1"/>
  <c r="G2350" i="2"/>
  <c r="G2351" i="2" s="1"/>
  <c r="G2348" i="2"/>
  <c r="G2352" i="2" s="1"/>
  <c r="G2347" i="2"/>
  <c r="G2341" i="2"/>
  <c r="G2340" i="2"/>
  <c r="G2342" i="2" s="1"/>
  <c r="G2338" i="2"/>
  <c r="G2337" i="2"/>
  <c r="G2331" i="2"/>
  <c r="G2330" i="2"/>
  <c r="G2332" i="2" s="1"/>
  <c r="G2328" i="2"/>
  <c r="G2333" i="2" s="1"/>
  <c r="G2327" i="2"/>
  <c r="G2321" i="2"/>
  <c r="G2320" i="2"/>
  <c r="G2319" i="2"/>
  <c r="G2322" i="2" s="1"/>
  <c r="G2316" i="2"/>
  <c r="G2317" i="2" s="1"/>
  <c r="G2323" i="2" s="1"/>
  <c r="G2310" i="2"/>
  <c r="G2311" i="2" s="1"/>
  <c r="G2308" i="2"/>
  <c r="G2307" i="2"/>
  <c r="G2306" i="2"/>
  <c r="G2303" i="2"/>
  <c r="G2304" i="2" s="1"/>
  <c r="G2297" i="2"/>
  <c r="G2298" i="2" s="1"/>
  <c r="G2296" i="2"/>
  <c r="G2294" i="2"/>
  <c r="G2293" i="2"/>
  <c r="G2292" i="2"/>
  <c r="G2291" i="2"/>
  <c r="G2286" i="2"/>
  <c r="G2285" i="2"/>
  <c r="G2284" i="2"/>
  <c r="G2281" i="2"/>
  <c r="G2280" i="2"/>
  <c r="G2279" i="2"/>
  <c r="G2282" i="2" s="1"/>
  <c r="G2274" i="2"/>
  <c r="G2273" i="2"/>
  <c r="G2272" i="2"/>
  <c r="G2269" i="2"/>
  <c r="G2270" i="2" s="1"/>
  <c r="G2275" i="2" s="1"/>
  <c r="G2264" i="2"/>
  <c r="G2259" i="2"/>
  <c r="G2260" i="2" s="1"/>
  <c r="G2265" i="2" s="1"/>
  <c r="G2253" i="2"/>
  <c r="G2252" i="2"/>
  <c r="G2254" i="2" s="1"/>
  <c r="G2249" i="2"/>
  <c r="G2248" i="2"/>
  <c r="G2250" i="2" s="1"/>
  <c r="G2243" i="2"/>
  <c r="G2242" i="2"/>
  <c r="G2241" i="2"/>
  <c r="G2238" i="2"/>
  <c r="G2239" i="2" s="1"/>
  <c r="G2244" i="2" s="1"/>
  <c r="G2232" i="2"/>
  <c r="G2231" i="2"/>
  <c r="G2229" i="2"/>
  <c r="G2228" i="2"/>
  <c r="G2224" i="2"/>
  <c r="G2223" i="2"/>
  <c r="G2222" i="2"/>
  <c r="G2216" i="2"/>
  <c r="G2215" i="2"/>
  <c r="G2217" i="2" s="1"/>
  <c r="G2212" i="2"/>
  <c r="G2213" i="2" s="1"/>
  <c r="G2218" i="2" s="1"/>
  <c r="G2206" i="2"/>
  <c r="G2205" i="2"/>
  <c r="G2207" i="2" s="1"/>
  <c r="G2203" i="2"/>
  <c r="G2202" i="2"/>
  <c r="G2196" i="2"/>
  <c r="G2197" i="2" s="1"/>
  <c r="G2193" i="2"/>
  <c r="G2192" i="2"/>
  <c r="G2194" i="2" s="1"/>
  <c r="G2189" i="2"/>
  <c r="G2188" i="2"/>
  <c r="G2190" i="2" s="1"/>
  <c r="G2183" i="2"/>
  <c r="G2182" i="2"/>
  <c r="G2181" i="2"/>
  <c r="G2178" i="2"/>
  <c r="G2177" i="2"/>
  <c r="G2179" i="2" s="1"/>
  <c r="G2184" i="2" s="1"/>
  <c r="G2172" i="2"/>
  <c r="G2171" i="2"/>
  <c r="G2170" i="2"/>
  <c r="G2167" i="2"/>
  <c r="G2166" i="2"/>
  <c r="G2160" i="2"/>
  <c r="G2159" i="2"/>
  <c r="G2161" i="2" s="1"/>
  <c r="G2156" i="2"/>
  <c r="G2155" i="2"/>
  <c r="G2157" i="2" s="1"/>
  <c r="G2162" i="2" s="1"/>
  <c r="G2154" i="2"/>
  <c r="G2148" i="2"/>
  <c r="G2147" i="2"/>
  <c r="G2145" i="2"/>
  <c r="G2144" i="2"/>
  <c r="G2139" i="2"/>
  <c r="G2138" i="2"/>
  <c r="G2137" i="2"/>
  <c r="G2135" i="2"/>
  <c r="G2140" i="2" s="1"/>
  <c r="G2134" i="2"/>
  <c r="G2133" i="2"/>
  <c r="G2132" i="2"/>
  <c r="G2127" i="2"/>
  <c r="G2126" i="2"/>
  <c r="G2125" i="2"/>
  <c r="G2122" i="2"/>
  <c r="G2121" i="2"/>
  <c r="G2120" i="2"/>
  <c r="G2123" i="2" s="1"/>
  <c r="G2128" i="2" s="1"/>
  <c r="G2114" i="2"/>
  <c r="G2113" i="2"/>
  <c r="G2115" i="2" s="1"/>
  <c r="G2111" i="2"/>
  <c r="G2116" i="2" s="1"/>
  <c r="G2110" i="2"/>
  <c r="G2104" i="2"/>
  <c r="G2105" i="2" s="1"/>
  <c r="G2101" i="2"/>
  <c r="G2102" i="2" s="1"/>
  <c r="G2100" i="2"/>
  <c r="G2098" i="2"/>
  <c r="G2097" i="2"/>
  <c r="G2096" i="2"/>
  <c r="G2091" i="2"/>
  <c r="G2090" i="2"/>
  <c r="G2087" i="2"/>
  <c r="G2086" i="2"/>
  <c r="G2088" i="2" s="1"/>
  <c r="G2083" i="2"/>
  <c r="G2084" i="2" s="1"/>
  <c r="G2082" i="2"/>
  <c r="G2076" i="2"/>
  <c r="G2075" i="2"/>
  <c r="G2077" i="2" s="1"/>
  <c r="G2073" i="2"/>
  <c r="G2078" i="2" s="1"/>
  <c r="G2072" i="2"/>
  <c r="G2071" i="2"/>
  <c r="G2065" i="2"/>
  <c r="G2064" i="2"/>
  <c r="G2066" i="2" s="1"/>
  <c r="G2061" i="2"/>
  <c r="G2060" i="2"/>
  <c r="G2054" i="2"/>
  <c r="G2053" i="2"/>
  <c r="G2055" i="2" s="1"/>
  <c r="G2050" i="2"/>
  <c r="G2049" i="2"/>
  <c r="G2051" i="2" s="1"/>
  <c r="G2056" i="2" s="1"/>
  <c r="G2043" i="2"/>
  <c r="G2042" i="2"/>
  <c r="G2044" i="2" s="1"/>
  <c r="G2039" i="2"/>
  <c r="G2040" i="2" s="1"/>
  <c r="G2045" i="2" s="1"/>
  <c r="G2038" i="2"/>
  <c r="G2034" i="2"/>
  <c r="G2033" i="2"/>
  <c r="G2032" i="2"/>
  <c r="G2031" i="2"/>
  <c r="G2028" i="2"/>
  <c r="G2027" i="2"/>
  <c r="G2029" i="2" s="1"/>
  <c r="G2022" i="2"/>
  <c r="G2021" i="2"/>
  <c r="G2020" i="2"/>
  <c r="G2017" i="2"/>
  <c r="G2016" i="2"/>
  <c r="G2018" i="2" s="1"/>
  <c r="G2023" i="2" s="1"/>
  <c r="G2010" i="2"/>
  <c r="G2009" i="2"/>
  <c r="G2011" i="2" s="1"/>
  <c r="G2006" i="2"/>
  <c r="G2005" i="2"/>
  <c r="G2007" i="2" s="1"/>
  <c r="G1999" i="2"/>
  <c r="G1998" i="2"/>
  <c r="G2000" i="2" s="1"/>
  <c r="G1996" i="2"/>
  <c r="G2001" i="2" s="1"/>
  <c r="G1995" i="2"/>
  <c r="G1989" i="2"/>
  <c r="G1990" i="2" s="1"/>
  <c r="G1987" i="2"/>
  <c r="G1986" i="2"/>
  <c r="G1980" i="2"/>
  <c r="G1979" i="2"/>
  <c r="G1981" i="2" s="1"/>
  <c r="G1982" i="2" s="1"/>
  <c r="G1977" i="2"/>
  <c r="G1976" i="2"/>
  <c r="G1970" i="2"/>
  <c r="G1971" i="2" s="1"/>
  <c r="G1967" i="2"/>
  <c r="G1968" i="2" s="1"/>
  <c r="G1972" i="2" s="1"/>
  <c r="G1962" i="2"/>
  <c r="G1961" i="2"/>
  <c r="G1960" i="2"/>
  <c r="G1957" i="2"/>
  <c r="G1958" i="2" s="1"/>
  <c r="G1963" i="2" s="1"/>
  <c r="G1951" i="2"/>
  <c r="G1950" i="2"/>
  <c r="G1952" i="2" s="1"/>
  <c r="G1947" i="2"/>
  <c r="G1948" i="2" s="1"/>
  <c r="G1953" i="2" s="1"/>
  <c r="G1942" i="2"/>
  <c r="G1941" i="2"/>
  <c r="G1938" i="2"/>
  <c r="G1937" i="2"/>
  <c r="G1939" i="2" s="1"/>
  <c r="G1935" i="2"/>
  <c r="G1934" i="2"/>
  <c r="G1928" i="2"/>
  <c r="G1927" i="2"/>
  <c r="G1929" i="2" s="1"/>
  <c r="G1924" i="2"/>
  <c r="G1923" i="2"/>
  <c r="G1917" i="2"/>
  <c r="G1916" i="2"/>
  <c r="G1918" i="2" s="1"/>
  <c r="G1913" i="2"/>
  <c r="G1914" i="2" s="1"/>
  <c r="G1919" i="2" s="1"/>
  <c r="G1907" i="2"/>
  <c r="G1906" i="2"/>
  <c r="G1908" i="2" s="1"/>
  <c r="G1904" i="2"/>
  <c r="G1909" i="2" s="1"/>
  <c r="G1903" i="2"/>
  <c r="G1897" i="2"/>
  <c r="G1896" i="2"/>
  <c r="G1893" i="2"/>
  <c r="G1894" i="2" s="1"/>
  <c r="G1887" i="2"/>
  <c r="G1886" i="2"/>
  <c r="G1888" i="2" s="1"/>
  <c r="G1884" i="2"/>
  <c r="G1889" i="2" s="1"/>
  <c r="G1883" i="2"/>
  <c r="G1877" i="2"/>
  <c r="G1876" i="2"/>
  <c r="G1873" i="2"/>
  <c r="G1874" i="2" s="1"/>
  <c r="G1867" i="2"/>
  <c r="G1866" i="2"/>
  <c r="G1868" i="2" s="1"/>
  <c r="G1864" i="2"/>
  <c r="G1869" i="2" s="1"/>
  <c r="G1863" i="2"/>
  <c r="G1857" i="2"/>
  <c r="G1856" i="2"/>
  <c r="G1853" i="2"/>
  <c r="G1854" i="2" s="1"/>
  <c r="G1847" i="2"/>
  <c r="G1846" i="2"/>
  <c r="G1848" i="2" s="1"/>
  <c r="G1844" i="2"/>
  <c r="G1849" i="2" s="1"/>
  <c r="G1843" i="2"/>
  <c r="G1842" i="2"/>
  <c r="G1837" i="2"/>
  <c r="G1836" i="2"/>
  <c r="G1835" i="2"/>
  <c r="G1832" i="2"/>
  <c r="G1833" i="2" s="1"/>
  <c r="G1838" i="2" s="1"/>
  <c r="G1826" i="2"/>
  <c r="G1825" i="2"/>
  <c r="G1827" i="2" s="1"/>
  <c r="G1822" i="2"/>
  <c r="G1823" i="2" s="1"/>
  <c r="G1817" i="2"/>
  <c r="G1816" i="2"/>
  <c r="G1815" i="2"/>
  <c r="G1812" i="2"/>
  <c r="G1813" i="2" s="1"/>
  <c r="G1806" i="2"/>
  <c r="G1805" i="2"/>
  <c r="G1807" i="2" s="1"/>
  <c r="G1802" i="2"/>
  <c r="G1803" i="2" s="1"/>
  <c r="G1808" i="2" s="1"/>
  <c r="G1797" i="2"/>
  <c r="G1796" i="2"/>
  <c r="G1793" i="2"/>
  <c r="G1792" i="2"/>
  <c r="G1794" i="2" s="1"/>
  <c r="G1798" i="2" s="1"/>
  <c r="G1786" i="2"/>
  <c r="G1785" i="2"/>
  <c r="G1787" i="2" s="1"/>
  <c r="G1784" i="2"/>
  <c r="G1781" i="2"/>
  <c r="G1780" i="2"/>
  <c r="G1782" i="2" s="1"/>
  <c r="G1774" i="2"/>
  <c r="G1773" i="2"/>
  <c r="G1772" i="2"/>
  <c r="G1775" i="2" s="1"/>
  <c r="G1769" i="2"/>
  <c r="G1768" i="2"/>
  <c r="G1770" i="2" s="1"/>
  <c r="G1776" i="2" s="1"/>
  <c r="G1762" i="2"/>
  <c r="G1761" i="2"/>
  <c r="G1760" i="2"/>
  <c r="G1757" i="2"/>
  <c r="G1756" i="2"/>
  <c r="G1758" i="2" s="1"/>
  <c r="G1750" i="2"/>
  <c r="G1749" i="2"/>
  <c r="G1751" i="2" s="1"/>
  <c r="G1748" i="2"/>
  <c r="G1745" i="2"/>
  <c r="G1744" i="2"/>
  <c r="G1746" i="2" s="1"/>
  <c r="G1752" i="2" s="1"/>
  <c r="G1738" i="2"/>
  <c r="G1737" i="2"/>
  <c r="G1736" i="2"/>
  <c r="G1739" i="2" s="1"/>
  <c r="G1733" i="2"/>
  <c r="G1732" i="2"/>
  <c r="G1734" i="2" s="1"/>
  <c r="G1726" i="2"/>
  <c r="G1725" i="2"/>
  <c r="G1724" i="2"/>
  <c r="G1727" i="2" s="1"/>
  <c r="G1721" i="2"/>
  <c r="G1720" i="2"/>
  <c r="G1722" i="2" s="1"/>
  <c r="G1714" i="2"/>
  <c r="G1713" i="2"/>
  <c r="G1715" i="2" s="1"/>
  <c r="G1712" i="2"/>
  <c r="G1709" i="2"/>
  <c r="G1708" i="2"/>
  <c r="G1710" i="2" s="1"/>
  <c r="G1716" i="2" s="1"/>
  <c r="G1702" i="2"/>
  <c r="G1701" i="2"/>
  <c r="G1700" i="2"/>
  <c r="G1703" i="2" s="1"/>
  <c r="G1697" i="2"/>
  <c r="G1696" i="2"/>
  <c r="G1698" i="2" s="1"/>
  <c r="G1704" i="2" s="1"/>
  <c r="G1690" i="2"/>
  <c r="G1689" i="2"/>
  <c r="G1688" i="2"/>
  <c r="G1691" i="2" s="1"/>
  <c r="G1685" i="2"/>
  <c r="G1684" i="2"/>
  <c r="G1686" i="2" s="1"/>
  <c r="G1692" i="2" s="1"/>
  <c r="G1678" i="2"/>
  <c r="G1677" i="2"/>
  <c r="G1679" i="2" s="1"/>
  <c r="G1676" i="2"/>
  <c r="G1673" i="2"/>
  <c r="G1672" i="2"/>
  <c r="G1674" i="2" s="1"/>
  <c r="G1680" i="2" s="1"/>
  <c r="G1666" i="2"/>
  <c r="G1665" i="2"/>
  <c r="G1664" i="2"/>
  <c r="G1667" i="2" s="1"/>
  <c r="G1661" i="2"/>
  <c r="G1660" i="2"/>
  <c r="G1662" i="2" s="1"/>
  <c r="G1668" i="2" s="1"/>
  <c r="G1654" i="2"/>
  <c r="G1653" i="2"/>
  <c r="G1652" i="2"/>
  <c r="G1649" i="2"/>
  <c r="G1648" i="2"/>
  <c r="G1650" i="2" s="1"/>
  <c r="G1642" i="2"/>
  <c r="G1641" i="2"/>
  <c r="G1643" i="2" s="1"/>
  <c r="G1640" i="2"/>
  <c r="G1637" i="2"/>
  <c r="G1636" i="2"/>
  <c r="G1638" i="2" s="1"/>
  <c r="G1630" i="2"/>
  <c r="G1629" i="2"/>
  <c r="G1628" i="2"/>
  <c r="G1631" i="2" s="1"/>
  <c r="G1625" i="2"/>
  <c r="G1624" i="2"/>
  <c r="G1626" i="2" s="1"/>
  <c r="G1632" i="2" s="1"/>
  <c r="G1618" i="2"/>
  <c r="G1617" i="2"/>
  <c r="G1619" i="2" s="1"/>
  <c r="G1615" i="2"/>
  <c r="G1614" i="2"/>
  <c r="G1608" i="2"/>
  <c r="G1607" i="2"/>
  <c r="G1609" i="2" s="1"/>
  <c r="G1604" i="2"/>
  <c r="G1605" i="2" s="1"/>
  <c r="G1603" i="2"/>
  <c r="G1602" i="2"/>
  <c r="G1597" i="2"/>
  <c r="G1596" i="2"/>
  <c r="G1595" i="2"/>
  <c r="G1592" i="2"/>
  <c r="G1591" i="2"/>
  <c r="G1590" i="2"/>
  <c r="G1593" i="2" s="1"/>
  <c r="G1598" i="2" s="1"/>
  <c r="G1585" i="2"/>
  <c r="G1584" i="2"/>
  <c r="G1583" i="2"/>
  <c r="G1580" i="2"/>
  <c r="G1579" i="2"/>
  <c r="G1581" i="2" s="1"/>
  <c r="G1573" i="2"/>
  <c r="G1574" i="2" s="1"/>
  <c r="G1570" i="2"/>
  <c r="G1571" i="2" s="1"/>
  <c r="G1575" i="2" s="1"/>
  <c r="G1565" i="2"/>
  <c r="G1566" i="2" s="1"/>
  <c r="G1564" i="2"/>
  <c r="G1562" i="2"/>
  <c r="G1561" i="2"/>
  <c r="G1557" i="2"/>
  <c r="G1555" i="2"/>
  <c r="G1554" i="2"/>
  <c r="G1553" i="2"/>
  <c r="G1552" i="2"/>
  <c r="G1556" i="2" s="1"/>
  <c r="G1549" i="2"/>
  <c r="G1548" i="2"/>
  <c r="G1550" i="2" s="1"/>
  <c r="G1547" i="2"/>
  <c r="G1544" i="2"/>
  <c r="G1545" i="2" s="1"/>
  <c r="G1539" i="2"/>
  <c r="G1538" i="2"/>
  <c r="G1537" i="2"/>
  <c r="G1534" i="2"/>
  <c r="G1533" i="2"/>
  <c r="G1535" i="2" s="1"/>
  <c r="G1540" i="2" s="1"/>
  <c r="G1528" i="2"/>
  <c r="G1527" i="2"/>
  <c r="G1526" i="2"/>
  <c r="G1523" i="2"/>
  <c r="G1522" i="2"/>
  <c r="G1524" i="2" s="1"/>
  <c r="G1516" i="2"/>
  <c r="G1515" i="2"/>
  <c r="G1517" i="2" s="1"/>
  <c r="G1512" i="2"/>
  <c r="G1511" i="2"/>
  <c r="G1513" i="2" s="1"/>
  <c r="G1518" i="2" s="1"/>
  <c r="G1505" i="2"/>
  <c r="G1504" i="2"/>
  <c r="G1506" i="2" s="1"/>
  <c r="G1502" i="2"/>
  <c r="G1507" i="2" s="1"/>
  <c r="G1501" i="2"/>
  <c r="G1495" i="2"/>
  <c r="G1494" i="2"/>
  <c r="G1496" i="2" s="1"/>
  <c r="G1491" i="2"/>
  <c r="G1492" i="2" s="1"/>
  <c r="G1497" i="2" s="1"/>
  <c r="G1486" i="2"/>
  <c r="G1485" i="2"/>
  <c r="G1483" i="2"/>
  <c r="G1487" i="2" s="1"/>
  <c r="G1482" i="2"/>
  <c r="G1481" i="2"/>
  <c r="G1475" i="2"/>
  <c r="G1476" i="2" s="1"/>
  <c r="G1472" i="2"/>
  <c r="G1473" i="2" s="1"/>
  <c r="G1470" i="2"/>
  <c r="G1477" i="2" s="1"/>
  <c r="G1469" i="2"/>
  <c r="G1468" i="2"/>
  <c r="G1463" i="2"/>
  <c r="G1464" i="2" s="1"/>
  <c r="G1462" i="2"/>
  <c r="G1456" i="2"/>
  <c r="G1455" i="2"/>
  <c r="G1457" i="2" s="1"/>
  <c r="G1452" i="2"/>
  <c r="G1453" i="2" s="1"/>
  <c r="G1458" i="2" s="1"/>
  <c r="G1446" i="2"/>
  <c r="G1445" i="2"/>
  <c r="G1447" i="2" s="1"/>
  <c r="G1443" i="2"/>
  <c r="G1448" i="2" s="1"/>
  <c r="G1442" i="2"/>
  <c r="G1441" i="2"/>
  <c r="G1435" i="2"/>
  <c r="G1434" i="2"/>
  <c r="G1436" i="2" s="1"/>
  <c r="G1431" i="2"/>
  <c r="G1432" i="2" s="1"/>
  <c r="G1437" i="2" s="1"/>
  <c r="G1430" i="2"/>
  <c r="G1424" i="2"/>
  <c r="G1425" i="2" s="1"/>
  <c r="G1422" i="2"/>
  <c r="G1421" i="2"/>
  <c r="G1418" i="2"/>
  <c r="G1419" i="2" s="1"/>
  <c r="G1426" i="2" s="1"/>
  <c r="G1412" i="2"/>
  <c r="G1411" i="2"/>
  <c r="G1413" i="2" s="1"/>
  <c r="G1408" i="2"/>
  <c r="G1407" i="2"/>
  <c r="G1409" i="2" s="1"/>
  <c r="G1414" i="2" s="1"/>
  <c r="G1402" i="2"/>
  <c r="G1401" i="2"/>
  <c r="G1398" i="2"/>
  <c r="G1399" i="2" s="1"/>
  <c r="G1395" i="2"/>
  <c r="G1396" i="2" s="1"/>
  <c r="G1403" i="2" s="1"/>
  <c r="G1390" i="2"/>
  <c r="G1389" i="2"/>
  <c r="G1388" i="2"/>
  <c r="G1385" i="2"/>
  <c r="G1384" i="2"/>
  <c r="G1386" i="2" s="1"/>
  <c r="G1391" i="2" s="1"/>
  <c r="G1378" i="2"/>
  <c r="G1377" i="2"/>
  <c r="G1379" i="2" s="1"/>
  <c r="G1374" i="2"/>
  <c r="G1373" i="2"/>
  <c r="G1375" i="2" s="1"/>
  <c r="G1367" i="2"/>
  <c r="G1366" i="2"/>
  <c r="G1368" i="2" s="1"/>
  <c r="G1363" i="2"/>
  <c r="G1362" i="2"/>
  <c r="G1361" i="2"/>
  <c r="G1364" i="2" s="1"/>
  <c r="G1369" i="2" s="1"/>
  <c r="G1355" i="2"/>
  <c r="G1356" i="2" s="1"/>
  <c r="G1353" i="2"/>
  <c r="G1352" i="2"/>
  <c r="G1351" i="2"/>
  <c r="G1348" i="2"/>
  <c r="G1347" i="2"/>
  <c r="G1346" i="2"/>
  <c r="G1345" i="2"/>
  <c r="G1339" i="2"/>
  <c r="G1338" i="2"/>
  <c r="G1340" i="2" s="1"/>
  <c r="G1336" i="2"/>
  <c r="G1341" i="2" s="1"/>
  <c r="G1335" i="2"/>
  <c r="G1334" i="2"/>
  <c r="G1333" i="2"/>
  <c r="G1329" i="2"/>
  <c r="G1328" i="2"/>
  <c r="G1327" i="2"/>
  <c r="G1326" i="2"/>
  <c r="G1323" i="2"/>
  <c r="G1322" i="2"/>
  <c r="G1321" i="2"/>
  <c r="G1324" i="2" s="1"/>
  <c r="G1315" i="2"/>
  <c r="G1314" i="2"/>
  <c r="G1316" i="2" s="1"/>
  <c r="G1312" i="2"/>
  <c r="G1317" i="2" s="1"/>
  <c r="G1311" i="2"/>
  <c r="G1310" i="2"/>
  <c r="G1309" i="2"/>
  <c r="G1303" i="2"/>
  <c r="G1302" i="2"/>
  <c r="G1304" i="2" s="1"/>
  <c r="G1300" i="2"/>
  <c r="G1305" i="2" s="1"/>
  <c r="G1299" i="2"/>
  <c r="G1298" i="2"/>
  <c r="G1297" i="2"/>
  <c r="G1292" i="2"/>
  <c r="G1291" i="2"/>
  <c r="G1290" i="2"/>
  <c r="G1287" i="2"/>
  <c r="G1286" i="2"/>
  <c r="G1285" i="2"/>
  <c r="G1288" i="2" s="1"/>
  <c r="G1293" i="2" s="1"/>
  <c r="G1279" i="2"/>
  <c r="G1278" i="2"/>
  <c r="G1280" i="2" s="1"/>
  <c r="G1276" i="2"/>
  <c r="G1281" i="2" s="1"/>
  <c r="G1275" i="2"/>
  <c r="G1274" i="2"/>
  <c r="G1273" i="2"/>
  <c r="G1272" i="2"/>
  <c r="G1266" i="2"/>
  <c r="G1265" i="2"/>
  <c r="G1267" i="2" s="1"/>
  <c r="G1262" i="2"/>
  <c r="G1261" i="2"/>
  <c r="G1260" i="2"/>
  <c r="G1259" i="2"/>
  <c r="G1263" i="2" s="1"/>
  <c r="G1253" i="2"/>
  <c r="G1252" i="2"/>
  <c r="G1254" i="2" s="1"/>
  <c r="G1249" i="2"/>
  <c r="G1250" i="2" s="1"/>
  <c r="G1255" i="2" s="1"/>
  <c r="G1243" i="2"/>
  <c r="G1242" i="2"/>
  <c r="G1244" i="2" s="1"/>
  <c r="G1240" i="2"/>
  <c r="G1245" i="2" s="1"/>
  <c r="G1239" i="2"/>
  <c r="G1233" i="2"/>
  <c r="G1232" i="2"/>
  <c r="G1231" i="2"/>
  <c r="G1234" i="2" s="1"/>
  <c r="G1228" i="2"/>
  <c r="G1227" i="2"/>
  <c r="G1226" i="2"/>
  <c r="G1225" i="2"/>
  <c r="G1224" i="2"/>
  <c r="G1223" i="2"/>
  <c r="G1222" i="2"/>
  <c r="G1221" i="2"/>
  <c r="G1220" i="2"/>
  <c r="G1219" i="2"/>
  <c r="G1218" i="2"/>
  <c r="G1217" i="2"/>
  <c r="G1216" i="2"/>
  <c r="G1215" i="2"/>
  <c r="G1214" i="2"/>
  <c r="G1209" i="2"/>
  <c r="G1208" i="2"/>
  <c r="G1207" i="2"/>
  <c r="G1204" i="2"/>
  <c r="G1203" i="2"/>
  <c r="G1202" i="2"/>
  <c r="G1201" i="2"/>
  <c r="G1205" i="2" s="1"/>
  <c r="G1210" i="2" s="1"/>
  <c r="G1197" i="2"/>
  <c r="G1195" i="2"/>
  <c r="G1194" i="2"/>
  <c r="G1196" i="2" s="1"/>
  <c r="G1192" i="2"/>
  <c r="G1191" i="2"/>
  <c r="G1185" i="2"/>
  <c r="G1184" i="2"/>
  <c r="G1186" i="2" s="1"/>
  <c r="G1181" i="2"/>
  <c r="G1180" i="2"/>
  <c r="G1182" i="2" s="1"/>
  <c r="G1187" i="2" s="1"/>
  <c r="G1179" i="2"/>
  <c r="G1178" i="2"/>
  <c r="G1173" i="2"/>
  <c r="G1172" i="2"/>
  <c r="G1171" i="2"/>
  <c r="G1168" i="2"/>
  <c r="G1167" i="2"/>
  <c r="G1166" i="2"/>
  <c r="G1165" i="2"/>
  <c r="G1169" i="2" s="1"/>
  <c r="G1159" i="2"/>
  <c r="G1158" i="2"/>
  <c r="G1160" i="2" s="1"/>
  <c r="G1156" i="2"/>
  <c r="G1161" i="2" s="1"/>
  <c r="G1155" i="2"/>
  <c r="G1154" i="2"/>
  <c r="G1153" i="2"/>
  <c r="G1152" i="2"/>
  <c r="G1146" i="2"/>
  <c r="G1145" i="2"/>
  <c r="G1147" i="2" s="1"/>
  <c r="G1142" i="2"/>
  <c r="G1141" i="2"/>
  <c r="G1140" i="2"/>
  <c r="G1139" i="2"/>
  <c r="G1143" i="2" s="1"/>
  <c r="G1148" i="2" s="1"/>
  <c r="G1133" i="2"/>
  <c r="G1132" i="2"/>
  <c r="G1134" i="2" s="1"/>
  <c r="G1129" i="2"/>
  <c r="G1128" i="2"/>
  <c r="G1130" i="2" s="1"/>
  <c r="G1135" i="2" s="1"/>
  <c r="G1127" i="2"/>
  <c r="G1126" i="2"/>
  <c r="G1121" i="2"/>
  <c r="G1120" i="2"/>
  <c r="G1119" i="2"/>
  <c r="G1116" i="2"/>
  <c r="G1115" i="2"/>
  <c r="G1114" i="2"/>
  <c r="G1113" i="2"/>
  <c r="G1117" i="2" s="1"/>
  <c r="G1122" i="2" s="1"/>
  <c r="G1109" i="2"/>
  <c r="G1108" i="2"/>
  <c r="G1107" i="2"/>
  <c r="G1106" i="2"/>
  <c r="G1104" i="2"/>
  <c r="G1103" i="2"/>
  <c r="G1102" i="2"/>
  <c r="G1101" i="2"/>
  <c r="G1100" i="2"/>
  <c r="G1094" i="2"/>
  <c r="G1093" i="2"/>
  <c r="G1095" i="2" s="1"/>
  <c r="G1090" i="2"/>
  <c r="G1089" i="2"/>
  <c r="G1088" i="2"/>
  <c r="G1087" i="2"/>
  <c r="G1091" i="2" s="1"/>
  <c r="G1096" i="2" s="1"/>
  <c r="G1081" i="2"/>
  <c r="G1080" i="2"/>
  <c r="G1082" i="2" s="1"/>
  <c r="G1077" i="2"/>
  <c r="G1076" i="2"/>
  <c r="G1078" i="2" s="1"/>
  <c r="G1083" i="2" s="1"/>
  <c r="G1075" i="2"/>
  <c r="G1074" i="2"/>
  <c r="G1069" i="2"/>
  <c r="G1068" i="2"/>
  <c r="G1067" i="2"/>
  <c r="G1064" i="2"/>
  <c r="G1063" i="2"/>
  <c r="G1062" i="2"/>
  <c r="G1061" i="2"/>
  <c r="G1065" i="2" s="1"/>
  <c r="G1070" i="2" s="1"/>
  <c r="G1055" i="2"/>
  <c r="G1054" i="2"/>
  <c r="G1056" i="2" s="1"/>
  <c r="G1052" i="2"/>
  <c r="G1057" i="2" s="1"/>
  <c r="G1051" i="2"/>
  <c r="G1050" i="2"/>
  <c r="G1049" i="2"/>
  <c r="G1048" i="2"/>
  <c r="G1042" i="2"/>
  <c r="G1041" i="2"/>
  <c r="G1043" i="2" s="1"/>
  <c r="G1038" i="2"/>
  <c r="G1037" i="2"/>
  <c r="G1036" i="2"/>
  <c r="G1035" i="2"/>
  <c r="G1039" i="2" s="1"/>
  <c r="G1029" i="2"/>
  <c r="G1030" i="2" s="1"/>
  <c r="G1026" i="2"/>
  <c r="G1025" i="2"/>
  <c r="G1027" i="2" s="1"/>
  <c r="G1031" i="2" s="1"/>
  <c r="G1019" i="2"/>
  <c r="G1018" i="2"/>
  <c r="G1020" i="2" s="1"/>
  <c r="G1016" i="2"/>
  <c r="G1021" i="2" s="1"/>
  <c r="G1015" i="2"/>
  <c r="G1014" i="2"/>
  <c r="G1013" i="2"/>
  <c r="G1012" i="2"/>
  <c r="G1006" i="2"/>
  <c r="G1005" i="2"/>
  <c r="G1007" i="2" s="1"/>
  <c r="G1002" i="2"/>
  <c r="G1001" i="2"/>
  <c r="G1000" i="2"/>
  <c r="G999" i="2"/>
  <c r="G1003" i="2" s="1"/>
  <c r="G1008" i="2" s="1"/>
  <c r="G993" i="2"/>
  <c r="G992" i="2"/>
  <c r="G994" i="2" s="1"/>
  <c r="G989" i="2"/>
  <c r="G990" i="2" s="1"/>
  <c r="G995" i="2" s="1"/>
  <c r="G985" i="2"/>
  <c r="G983" i="2"/>
  <c r="G982" i="2"/>
  <c r="G984" i="2" s="1"/>
  <c r="G980" i="2"/>
  <c r="G979" i="2"/>
  <c r="G973" i="2"/>
  <c r="G972" i="2"/>
  <c r="G974" i="2" s="1"/>
  <c r="G969" i="2"/>
  <c r="G970" i="2" s="1"/>
  <c r="G975" i="2" s="1"/>
  <c r="G963" i="2"/>
  <c r="G962" i="2"/>
  <c r="G964" i="2" s="1"/>
  <c r="G960" i="2"/>
  <c r="G965" i="2" s="1"/>
  <c r="G959" i="2"/>
  <c r="G953" i="2"/>
  <c r="G954" i="2" s="1"/>
  <c r="G950" i="2"/>
  <c r="G951" i="2" s="1"/>
  <c r="G945" i="2"/>
  <c r="G944" i="2"/>
  <c r="G941" i="2"/>
  <c r="G942" i="2" s="1"/>
  <c r="G939" i="2"/>
  <c r="G946" i="2" s="1"/>
  <c r="G938" i="2"/>
  <c r="G932" i="2"/>
  <c r="G931" i="2"/>
  <c r="G933" i="2" s="1"/>
  <c r="G928" i="2"/>
  <c r="G927" i="2"/>
  <c r="G929" i="2" s="1"/>
  <c r="G934" i="2" s="1"/>
  <c r="G921" i="2"/>
  <c r="G920" i="2"/>
  <c r="G922" i="2" s="1"/>
  <c r="G917" i="2"/>
  <c r="G916" i="2"/>
  <c r="G915" i="2"/>
  <c r="G918" i="2" s="1"/>
  <c r="G909" i="2"/>
  <c r="G908" i="2"/>
  <c r="G910" i="2" s="1"/>
  <c r="G905" i="2"/>
  <c r="G904" i="2"/>
  <c r="G906" i="2" s="1"/>
  <c r="G911" i="2" s="1"/>
  <c r="G900" i="2"/>
  <c r="G899" i="2"/>
  <c r="G898" i="2"/>
  <c r="G897" i="2"/>
  <c r="G894" i="2"/>
  <c r="G893" i="2"/>
  <c r="G895" i="2" s="1"/>
  <c r="G888" i="2"/>
  <c r="G887" i="2"/>
  <c r="G886" i="2"/>
  <c r="G883" i="2"/>
  <c r="G882" i="2"/>
  <c r="G876" i="2"/>
  <c r="G875" i="2"/>
  <c r="G877" i="2" s="1"/>
  <c r="G872" i="2"/>
  <c r="G871" i="2"/>
  <c r="G873" i="2" s="1"/>
  <c r="G878" i="2" s="1"/>
  <c r="G865" i="2"/>
  <c r="G866" i="2" s="1"/>
  <c r="G863" i="2"/>
  <c r="G867" i="2" s="1"/>
  <c r="G862" i="2"/>
  <c r="G861" i="2"/>
  <c r="G855" i="2"/>
  <c r="G856" i="2" s="1"/>
  <c r="G852" i="2"/>
  <c r="G851" i="2"/>
  <c r="G853" i="2" s="1"/>
  <c r="G848" i="2"/>
  <c r="G847" i="2"/>
  <c r="G849" i="2" s="1"/>
  <c r="G857" i="2" s="1"/>
  <c r="G842" i="2"/>
  <c r="G841" i="2"/>
  <c r="G840" i="2"/>
  <c r="G837" i="2"/>
  <c r="G838" i="2" s="1"/>
  <c r="G843" i="2" s="1"/>
  <c r="G831" i="2"/>
  <c r="G832" i="2" s="1"/>
  <c r="G830" i="2"/>
  <c r="G827" i="2"/>
  <c r="G828" i="2" s="1"/>
  <c r="G833" i="2" s="1"/>
  <c r="G822" i="2"/>
  <c r="G821" i="2"/>
  <c r="G820" i="2"/>
  <c r="G817" i="2"/>
  <c r="G816" i="2"/>
  <c r="G818" i="2" s="1"/>
  <c r="G823" i="2" s="1"/>
  <c r="G811" i="2"/>
  <c r="G810" i="2"/>
  <c r="G809" i="2"/>
  <c r="G806" i="2"/>
  <c r="G807" i="2" s="1"/>
  <c r="G805" i="2"/>
  <c r="G804" i="2"/>
  <c r="G798" i="2"/>
  <c r="G797" i="2"/>
  <c r="G799" i="2" s="1"/>
  <c r="G794" i="2"/>
  <c r="G795" i="2" s="1"/>
  <c r="G793" i="2"/>
  <c r="G792" i="2"/>
  <c r="G787" i="2"/>
  <c r="G786" i="2"/>
  <c r="G785" i="2"/>
  <c r="G782" i="2"/>
  <c r="G781" i="2"/>
  <c r="G780" i="2"/>
  <c r="G783" i="2" s="1"/>
  <c r="G775" i="2"/>
  <c r="G774" i="2"/>
  <c r="G773" i="2"/>
  <c r="G770" i="2"/>
  <c r="G769" i="2"/>
  <c r="G771" i="2" s="1"/>
  <c r="G776" i="2" s="1"/>
  <c r="G768" i="2"/>
  <c r="G762" i="2"/>
  <c r="G763" i="2" s="1"/>
  <c r="G759" i="2"/>
  <c r="G758" i="2"/>
  <c r="G760" i="2" s="1"/>
  <c r="G755" i="2"/>
  <c r="G756" i="2" s="1"/>
  <c r="G764" i="2" s="1"/>
  <c r="G750" i="2"/>
  <c r="G749" i="2"/>
  <c r="G746" i="2"/>
  <c r="G745" i="2"/>
  <c r="G747" i="2" s="1"/>
  <c r="G742" i="2"/>
  <c r="G743" i="2" s="1"/>
  <c r="G751" i="2" s="1"/>
  <c r="G737" i="2"/>
  <c r="G736" i="2"/>
  <c r="G733" i="2"/>
  <c r="G732" i="2"/>
  <c r="G734" i="2" s="1"/>
  <c r="G730" i="2"/>
  <c r="G729" i="2"/>
  <c r="G723" i="2"/>
  <c r="G724" i="2" s="1"/>
  <c r="G720" i="2"/>
  <c r="G719" i="2"/>
  <c r="G721" i="2" s="1"/>
  <c r="G713" i="2"/>
  <c r="G714" i="2" s="1"/>
  <c r="G711" i="2"/>
  <c r="G715" i="2" s="1"/>
  <c r="G710" i="2"/>
  <c r="G709" i="2"/>
  <c r="G703" i="2"/>
  <c r="G702" i="2"/>
  <c r="G704" i="2" s="1"/>
  <c r="G699" i="2"/>
  <c r="G700" i="2" s="1"/>
  <c r="G705" i="2" s="1"/>
  <c r="G693" i="2"/>
  <c r="G692" i="2"/>
  <c r="G694" i="2" s="1"/>
  <c r="G690" i="2"/>
  <c r="G695" i="2" s="1"/>
  <c r="G689" i="2"/>
  <c r="G683" i="2"/>
  <c r="G682" i="2"/>
  <c r="G684" i="2" s="1"/>
  <c r="G679" i="2"/>
  <c r="G680" i="2" s="1"/>
  <c r="G685" i="2" s="1"/>
  <c r="G673" i="2"/>
  <c r="G672" i="2"/>
  <c r="G674" i="2" s="1"/>
  <c r="G670" i="2"/>
  <c r="G675" i="2" s="1"/>
  <c r="G669" i="2"/>
  <c r="G663" i="2"/>
  <c r="G662" i="2"/>
  <c r="G664" i="2" s="1"/>
  <c r="G659" i="2"/>
  <c r="G660" i="2" s="1"/>
  <c r="G658" i="2"/>
  <c r="G655" i="2"/>
  <c r="G654" i="2"/>
  <c r="G656" i="2" s="1"/>
  <c r="G648" i="2"/>
  <c r="G647" i="2"/>
  <c r="G649" i="2" s="1"/>
  <c r="G644" i="2"/>
  <c r="G645" i="2" s="1"/>
  <c r="G650" i="2" s="1"/>
  <c r="G643" i="2"/>
  <c r="G637" i="2"/>
  <c r="G636" i="2"/>
  <c r="G638" i="2" s="1"/>
  <c r="G634" i="2"/>
  <c r="G639" i="2" s="1"/>
  <c r="G633" i="2"/>
  <c r="G632" i="2"/>
  <c r="G629" i="2"/>
  <c r="G630" i="2" s="1"/>
  <c r="G626" i="2"/>
  <c r="G625" i="2"/>
  <c r="G624" i="2"/>
  <c r="G627" i="2" s="1"/>
  <c r="G623" i="2"/>
  <c r="G620" i="2"/>
  <c r="G621" i="2" s="1"/>
  <c r="G615" i="2"/>
  <c r="G614" i="2"/>
  <c r="G611" i="2"/>
  <c r="G612" i="2" s="1"/>
  <c r="G608" i="2"/>
  <c r="G609" i="2" s="1"/>
  <c r="G605" i="2"/>
  <c r="G606" i="2" s="1"/>
  <c r="G616" i="2" s="1"/>
  <c r="G599" i="2"/>
  <c r="G600" i="2" s="1"/>
  <c r="G597" i="2"/>
  <c r="G596" i="2"/>
  <c r="G594" i="2"/>
  <c r="G593" i="2"/>
  <c r="G590" i="2"/>
  <c r="G591" i="2" s="1"/>
  <c r="G601" i="2" s="1"/>
  <c r="G584" i="2"/>
  <c r="G585" i="2" s="1"/>
  <c r="G583" i="2"/>
  <c r="G580" i="2"/>
  <c r="G581" i="2" s="1"/>
  <c r="G576" i="2"/>
  <c r="G575" i="2"/>
  <c r="G574" i="2"/>
  <c r="G573" i="2"/>
  <c r="G570" i="2"/>
  <c r="G571" i="2" s="1"/>
  <c r="G564" i="2"/>
  <c r="G565" i="2" s="1"/>
  <c r="G563" i="2"/>
  <c r="G560" i="2"/>
  <c r="G561" i="2" s="1"/>
  <c r="G566" i="2" s="1"/>
  <c r="G555" i="2"/>
  <c r="G554" i="2"/>
  <c r="G553" i="2"/>
  <c r="G550" i="2"/>
  <c r="G551" i="2" s="1"/>
  <c r="G556" i="2" s="1"/>
  <c r="G544" i="2"/>
  <c r="G545" i="2" s="1"/>
  <c r="G541" i="2"/>
  <c r="G540" i="2"/>
  <c r="G542" i="2" s="1"/>
  <c r="G535" i="2"/>
  <c r="G534" i="2"/>
  <c r="G533" i="2"/>
  <c r="G530" i="2"/>
  <c r="G529" i="2"/>
  <c r="G531" i="2" s="1"/>
  <c r="G526" i="2"/>
  <c r="G527" i="2" s="1"/>
  <c r="G523" i="2"/>
  <c r="G522" i="2"/>
  <c r="G521" i="2"/>
  <c r="G524" i="2" s="1"/>
  <c r="G536" i="2" s="1"/>
  <c r="G519" i="2"/>
  <c r="G518" i="2"/>
  <c r="G512" i="2"/>
  <c r="G511" i="2"/>
  <c r="G513" i="2" s="1"/>
  <c r="G508" i="2"/>
  <c r="G507" i="2"/>
  <c r="G509" i="2" s="1"/>
  <c r="G504" i="2"/>
  <c r="G505" i="2" s="1"/>
  <c r="G502" i="2"/>
  <c r="G501" i="2"/>
  <c r="G500" i="2"/>
  <c r="G499" i="2"/>
  <c r="G498" i="2"/>
  <c r="G495" i="2"/>
  <c r="G496" i="2" s="1"/>
  <c r="G514" i="2" s="1"/>
  <c r="G490" i="2"/>
  <c r="G489" i="2"/>
  <c r="G488" i="2"/>
  <c r="G485" i="2"/>
  <c r="G486" i="2" s="1"/>
  <c r="G484" i="2"/>
  <c r="G482" i="2"/>
  <c r="G481" i="2"/>
  <c r="G478" i="2"/>
  <c r="G477" i="2"/>
  <c r="G476" i="2"/>
  <c r="G479" i="2" s="1"/>
  <c r="G474" i="2"/>
  <c r="G491" i="2" s="1"/>
  <c r="G473" i="2"/>
  <c r="G467" i="2"/>
  <c r="G468" i="2" s="1"/>
  <c r="G466" i="2"/>
  <c r="G463" i="2"/>
  <c r="G462" i="2"/>
  <c r="G464" i="2" s="1"/>
  <c r="G459" i="2"/>
  <c r="G460" i="2" s="1"/>
  <c r="G456" i="2"/>
  <c r="G455" i="2"/>
  <c r="G454" i="2"/>
  <c r="G453" i="2"/>
  <c r="G451" i="2"/>
  <c r="G450" i="2"/>
  <c r="G444" i="2"/>
  <c r="G443" i="2"/>
  <c r="G445" i="2" s="1"/>
  <c r="G440" i="2"/>
  <c r="G439" i="2"/>
  <c r="G441" i="2" s="1"/>
  <c r="G436" i="2"/>
  <c r="G437" i="2" s="1"/>
  <c r="G433" i="2"/>
  <c r="G434" i="2" s="1"/>
  <c r="G432" i="2"/>
  <c r="G431" i="2"/>
  <c r="G430" i="2"/>
  <c r="G427" i="2"/>
  <c r="G428" i="2" s="1"/>
  <c r="G421" i="2"/>
  <c r="G422" i="2" s="1"/>
  <c r="G423" i="2" s="1"/>
  <c r="G415" i="2"/>
  <c r="G416" i="2" s="1"/>
  <c r="G417" i="2" s="1"/>
  <c r="G411" i="2"/>
  <c r="G410" i="2"/>
  <c r="G409" i="2"/>
  <c r="G408" i="2"/>
  <c r="G405" i="2"/>
  <c r="G404" i="2"/>
  <c r="G406" i="2" s="1"/>
  <c r="G399" i="2"/>
  <c r="G398" i="2"/>
  <c r="G397" i="2"/>
  <c r="G394" i="2"/>
  <c r="G395" i="2" s="1"/>
  <c r="G393" i="2"/>
  <c r="G392" i="2"/>
  <c r="G386" i="2"/>
  <c r="G385" i="2"/>
  <c r="G387" i="2" s="1"/>
  <c r="G382" i="2"/>
  <c r="G381" i="2"/>
  <c r="G380" i="2"/>
  <c r="G383" i="2" s="1"/>
  <c r="G388" i="2" s="1"/>
  <c r="G375" i="2"/>
  <c r="G374" i="2"/>
  <c r="G373" i="2"/>
  <c r="G370" i="2"/>
  <c r="G369" i="2"/>
  <c r="G368" i="2"/>
  <c r="G371" i="2" s="1"/>
  <c r="G376" i="2" s="1"/>
  <c r="G363" i="2"/>
  <c r="G362" i="2"/>
  <c r="G361" i="2"/>
  <c r="G358" i="2"/>
  <c r="G357" i="2"/>
  <c r="G359" i="2" s="1"/>
  <c r="G356" i="2"/>
  <c r="G350" i="2"/>
  <c r="G349" i="2"/>
  <c r="G351" i="2" s="1"/>
  <c r="G346" i="2"/>
  <c r="G345" i="2"/>
  <c r="G344" i="2"/>
  <c r="G339" i="2"/>
  <c r="G338" i="2"/>
  <c r="G337" i="2"/>
  <c r="G334" i="2"/>
  <c r="G333" i="2"/>
  <c r="G332" i="2"/>
  <c r="G335" i="2" s="1"/>
  <c r="G327" i="2"/>
  <c r="G326" i="2"/>
  <c r="G325" i="2"/>
  <c r="G322" i="2"/>
  <c r="G321" i="2"/>
  <c r="G320" i="2"/>
  <c r="G314" i="2"/>
  <c r="G313" i="2"/>
  <c r="G315" i="2" s="1"/>
  <c r="G310" i="2"/>
  <c r="G309" i="2"/>
  <c r="G308" i="2"/>
  <c r="G303" i="2"/>
  <c r="G302" i="2"/>
  <c r="G301" i="2"/>
  <c r="G298" i="2"/>
  <c r="G297" i="2"/>
  <c r="G296" i="2"/>
  <c r="G290" i="2"/>
  <c r="G289" i="2"/>
  <c r="G291" i="2" s="1"/>
  <c r="G286" i="2"/>
  <c r="G285" i="2"/>
  <c r="G284" i="2"/>
  <c r="G278" i="2"/>
  <c r="G277" i="2"/>
  <c r="G279" i="2" s="1"/>
  <c r="G274" i="2"/>
  <c r="G273" i="2"/>
  <c r="G272" i="2"/>
  <c r="G275" i="2" s="1"/>
  <c r="G280" i="2" s="1"/>
  <c r="G266" i="2"/>
  <c r="G267" i="2" s="1"/>
  <c r="G265" i="2"/>
  <c r="G262" i="2"/>
  <c r="G261" i="2"/>
  <c r="G260" i="2"/>
  <c r="G254" i="2"/>
  <c r="G253" i="2"/>
  <c r="G255" i="2" s="1"/>
  <c r="G250" i="2"/>
  <c r="G249" i="2"/>
  <c r="G251" i="2" s="1"/>
  <c r="G256" i="2" s="1"/>
  <c r="G248" i="2"/>
  <c r="G242" i="2"/>
  <c r="G241" i="2"/>
  <c r="G243" i="2" s="1"/>
  <c r="G238" i="2"/>
  <c r="G237" i="2"/>
  <c r="G236" i="2"/>
  <c r="G230" i="2"/>
  <c r="G231" i="2" s="1"/>
  <c r="G229" i="2"/>
  <c r="G226" i="2"/>
  <c r="G225" i="2"/>
  <c r="G224" i="2"/>
  <c r="G218" i="2"/>
  <c r="G217" i="2"/>
  <c r="G219" i="2" s="1"/>
  <c r="G215" i="2"/>
  <c r="G214" i="2"/>
  <c r="G213" i="2"/>
  <c r="G212" i="2"/>
  <c r="G206" i="2"/>
  <c r="G205" i="2"/>
  <c r="G207" i="2" s="1"/>
  <c r="G202" i="2"/>
  <c r="G201" i="2"/>
  <c r="G200" i="2"/>
  <c r="G199" i="2"/>
  <c r="G203" i="2" s="1"/>
  <c r="G208" i="2" s="1"/>
  <c r="G194" i="2"/>
  <c r="G195" i="2" s="1"/>
  <c r="G193" i="2"/>
  <c r="G192" i="2"/>
  <c r="G189" i="2"/>
  <c r="G188" i="2"/>
  <c r="G187" i="2"/>
  <c r="G186" i="2"/>
  <c r="G190" i="2" s="1"/>
  <c r="G181" i="2"/>
  <c r="G176" i="2"/>
  <c r="G175" i="2"/>
  <c r="G177" i="2" s="1"/>
  <c r="G182" i="2" s="1"/>
  <c r="G174" i="2"/>
  <c r="G173" i="2"/>
  <c r="G167" i="2"/>
  <c r="G166" i="2"/>
  <c r="G168" i="2" s="1"/>
  <c r="G163" i="2"/>
  <c r="G162" i="2"/>
  <c r="G161" i="2"/>
  <c r="G160" i="2"/>
  <c r="G164" i="2" s="1"/>
  <c r="G154" i="2"/>
  <c r="G153" i="2"/>
  <c r="G155" i="2" s="1"/>
  <c r="G150" i="2"/>
  <c r="G149" i="2"/>
  <c r="G148" i="2"/>
  <c r="G147" i="2"/>
  <c r="G151" i="2" s="1"/>
  <c r="G156" i="2" s="1"/>
  <c r="G142" i="2"/>
  <c r="G141" i="2"/>
  <c r="G140" i="2"/>
  <c r="G137" i="2"/>
  <c r="G136" i="2"/>
  <c r="G135" i="2"/>
  <c r="G134" i="2"/>
  <c r="G128" i="2"/>
  <c r="G127" i="2"/>
  <c r="G129" i="2" s="1"/>
  <c r="G124" i="2"/>
  <c r="G125" i="2" s="1"/>
  <c r="G130" i="2" s="1"/>
  <c r="G123" i="2"/>
  <c r="G122" i="2"/>
  <c r="G116" i="2"/>
  <c r="G115" i="2"/>
  <c r="G117" i="2" s="1"/>
  <c r="G112" i="2"/>
  <c r="G113" i="2" s="1"/>
  <c r="G118" i="2" s="1"/>
  <c r="G106" i="2"/>
  <c r="G105" i="2"/>
  <c r="G107" i="2" s="1"/>
  <c r="G102" i="2"/>
  <c r="G101" i="2"/>
  <c r="G100" i="2"/>
  <c r="G103" i="2" s="1"/>
  <c r="G108" i="2" s="1"/>
  <c r="G95" i="2"/>
  <c r="G96" i="2" s="1"/>
  <c r="G94" i="2"/>
  <c r="G93" i="2"/>
  <c r="G92" i="2"/>
  <c r="G91" i="2"/>
  <c r="G85" i="2"/>
  <c r="G84" i="2"/>
  <c r="G83" i="2"/>
  <c r="G82" i="2"/>
  <c r="G86" i="2" s="1"/>
  <c r="G87" i="2" s="1"/>
  <c r="G77" i="2"/>
  <c r="G78" i="2" s="1"/>
  <c r="G76" i="2"/>
  <c r="G75" i="2"/>
  <c r="G74" i="2"/>
  <c r="G73" i="2"/>
  <c r="G67" i="2"/>
  <c r="G66" i="2"/>
  <c r="G65" i="2"/>
  <c r="G64" i="2"/>
  <c r="G68" i="2" s="1"/>
  <c r="G69" i="2" s="1"/>
  <c r="G59" i="2"/>
  <c r="G60" i="2" s="1"/>
  <c r="G58" i="2"/>
  <c r="G57" i="2"/>
  <c r="G56" i="2"/>
  <c r="G55" i="2"/>
  <c r="G49" i="2"/>
  <c r="G50" i="2" s="1"/>
  <c r="G51" i="2" s="1"/>
  <c r="G43" i="2"/>
  <c r="G44" i="2" s="1"/>
  <c r="G45" i="2" s="1"/>
  <c r="G37" i="2"/>
  <c r="G38" i="2" s="1"/>
  <c r="G39" i="2" s="1"/>
  <c r="G31" i="2"/>
  <c r="G30" i="2"/>
  <c r="G29" i="2"/>
  <c r="G28" i="2"/>
  <c r="G32" i="2" s="1"/>
  <c r="G33" i="2" s="1"/>
  <c r="G27" i="2"/>
  <c r="G22" i="2"/>
  <c r="G21" i="2"/>
  <c r="G18" i="2"/>
  <c r="G17" i="2"/>
  <c r="G16" i="2"/>
  <c r="G19" i="2" s="1"/>
  <c r="G15" i="2"/>
  <c r="G12" i="2"/>
  <c r="G11" i="2"/>
  <c r="G10" i="2"/>
  <c r="G9" i="2"/>
  <c r="G8" i="2"/>
  <c r="G7" i="2"/>
  <c r="G6" i="2"/>
  <c r="G5" i="2"/>
  <c r="G13" i="2" s="1"/>
  <c r="G169" i="2" l="1"/>
  <c r="G665" i="2"/>
  <c r="G347" i="2"/>
  <c r="G352" i="2" s="1"/>
  <c r="G400" i="2"/>
  <c r="G446" i="2"/>
  <c r="G457" i="2"/>
  <c r="G469" i="2" s="1"/>
  <c r="G586" i="2"/>
  <c r="G738" i="2"/>
  <c r="G1620" i="2"/>
  <c r="G1740" i="2"/>
  <c r="G1763" i="2"/>
  <c r="G1764" i="2" s="1"/>
  <c r="G1828" i="2"/>
  <c r="G1859" i="2"/>
  <c r="G1925" i="2"/>
  <c r="G1930" i="2" s="1"/>
  <c r="G2106" i="2"/>
  <c r="G2233" i="2"/>
  <c r="G2234" i="2" s="1"/>
  <c r="G2383" i="2"/>
  <c r="G227" i="2"/>
  <c r="G232" i="2" s="1"/>
  <c r="G299" i="2"/>
  <c r="G304" i="2" s="1"/>
  <c r="G323" i="2"/>
  <c r="G328" i="2" s="1"/>
  <c r="G1656" i="2"/>
  <c r="G1858" i="2"/>
  <c r="G1991" i="2"/>
  <c r="G2149" i="2"/>
  <c r="G2150" i="2" s="1"/>
  <c r="G2208" i="2"/>
  <c r="G2470" i="2"/>
  <c r="G220" i="2"/>
  <c r="G800" i="2"/>
  <c r="G884" i="2"/>
  <c r="G889" i="2" s="1"/>
  <c r="G1655" i="2"/>
  <c r="G1898" i="2"/>
  <c r="G1899" i="2" s="1"/>
  <c r="G1174" i="2"/>
  <c r="G1529" i="2"/>
  <c r="G1943" i="2"/>
  <c r="G2092" i="2"/>
  <c r="G2312" i="2"/>
  <c r="G2793" i="2"/>
  <c r="G23" i="2"/>
  <c r="G340" i="2"/>
  <c r="G364" i="2"/>
  <c r="G923" i="2"/>
  <c r="G2062" i="2"/>
  <c r="G2067" i="2" s="1"/>
  <c r="G2552" i="2"/>
  <c r="G2654" i="2"/>
  <c r="G2760" i="2"/>
  <c r="G311" i="2"/>
  <c r="G316" i="2" s="1"/>
  <c r="G725" i="2"/>
  <c r="G788" i="2"/>
  <c r="G1044" i="2"/>
  <c r="G1229" i="2"/>
  <c r="G1235" i="2" s="1"/>
  <c r="G1268" i="2"/>
  <c r="G1380" i="2"/>
  <c r="G1586" i="2"/>
  <c r="G1728" i="2"/>
  <c r="G1879" i="2"/>
  <c r="G2012" i="2"/>
  <c r="G2198" i="2"/>
  <c r="G2255" i="2"/>
  <c r="G2460" i="2"/>
  <c r="G138" i="2"/>
  <c r="G143" i="2" s="1"/>
  <c r="G239" i="2"/>
  <c r="G244" i="2" s="1"/>
  <c r="G263" i="2"/>
  <c r="G268" i="2" s="1"/>
  <c r="G287" i="2"/>
  <c r="G292" i="2" s="1"/>
  <c r="G546" i="2"/>
  <c r="G812" i="2"/>
  <c r="G955" i="2"/>
  <c r="G1349" i="2"/>
  <c r="G1357" i="2" s="1"/>
  <c r="G1610" i="2"/>
  <c r="G1644" i="2"/>
  <c r="G1788" i="2"/>
  <c r="G1818" i="2"/>
  <c r="G1878" i="2"/>
  <c r="G2168" i="2"/>
  <c r="G2173" i="2" s="1"/>
  <c r="G2343" i="2"/>
  <c r="G2490" i="2"/>
  <c r="G2522" i="2"/>
  <c r="M8" i="1" l="1"/>
  <c r="M11" i="1" s="1"/>
  <c r="I18" i="1" l="1"/>
  <c r="I19" i="1"/>
  <c r="I20" i="1"/>
  <c r="I22" i="1"/>
  <c r="I23" i="1"/>
  <c r="I24" i="1"/>
  <c r="I487" i="1"/>
  <c r="I486" i="1"/>
  <c r="I489" i="1"/>
  <c r="I488" i="1" s="1"/>
  <c r="I500" i="1"/>
  <c r="I501" i="1"/>
  <c r="I502" i="1"/>
  <c r="I503" i="1"/>
  <c r="I504" i="1"/>
  <c r="I505" i="1"/>
  <c r="I506" i="1"/>
  <c r="I507" i="1"/>
  <c r="I509" i="1"/>
  <c r="I510" i="1"/>
  <c r="I511" i="1"/>
  <c r="I512" i="1"/>
  <c r="I513" i="1"/>
  <c r="I514" i="1"/>
  <c r="I515" i="1"/>
  <c r="I49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6" i="1"/>
  <c r="I537" i="1"/>
  <c r="I535" i="1"/>
  <c r="I540" i="1"/>
  <c r="I541" i="1"/>
  <c r="I542" i="1"/>
  <c r="I543" i="1"/>
  <c r="I544" i="1"/>
  <c r="I545" i="1"/>
  <c r="I546" i="1"/>
  <c r="I547" i="1"/>
  <c r="I548" i="1"/>
  <c r="I549" i="1"/>
  <c r="I550" i="1"/>
  <c r="I539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52" i="1"/>
  <c r="I577" i="1"/>
  <c r="I578" i="1"/>
  <c r="I579" i="1"/>
  <c r="I580" i="1"/>
  <c r="I581" i="1"/>
  <c r="I582" i="1"/>
  <c r="I583" i="1"/>
  <c r="I584" i="1"/>
  <c r="I585" i="1"/>
  <c r="I586" i="1"/>
  <c r="I587" i="1"/>
  <c r="I576" i="1"/>
  <c r="I590" i="1"/>
  <c r="I591" i="1"/>
  <c r="I592" i="1"/>
  <c r="I593" i="1"/>
  <c r="I594" i="1"/>
  <c r="I595" i="1"/>
  <c r="I596" i="1"/>
  <c r="I597" i="1"/>
  <c r="I598" i="1"/>
  <c r="I589" i="1"/>
  <c r="I601" i="1"/>
  <c r="I602" i="1"/>
  <c r="I600" i="1"/>
  <c r="I605" i="1"/>
  <c r="I606" i="1"/>
  <c r="I607" i="1"/>
  <c r="I608" i="1"/>
  <c r="I609" i="1"/>
  <c r="I610" i="1"/>
  <c r="I611" i="1"/>
  <c r="I604" i="1"/>
  <c r="I614" i="1"/>
  <c r="I613" i="1"/>
  <c r="I482" i="1"/>
  <c r="I483" i="1"/>
  <c r="I481" i="1"/>
  <c r="I411" i="1"/>
  <c r="I412" i="1"/>
  <c r="I413" i="1"/>
  <c r="I414" i="1"/>
  <c r="I415" i="1"/>
  <c r="I416" i="1"/>
  <c r="I417" i="1"/>
  <c r="I418" i="1"/>
  <c r="I419" i="1"/>
  <c r="I420" i="1"/>
  <c r="I421" i="1"/>
  <c r="I410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373" i="1"/>
  <c r="I361" i="1"/>
  <c r="I360" i="1" s="1"/>
  <c r="I358" i="1"/>
  <c r="I359" i="1"/>
  <c r="I357" i="1"/>
  <c r="I324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07" i="1"/>
  <c r="I302" i="1"/>
  <c r="I303" i="1"/>
  <c r="I304" i="1"/>
  <c r="I301" i="1"/>
  <c r="I299" i="1"/>
  <c r="I292" i="1"/>
  <c r="I293" i="1"/>
  <c r="I294" i="1"/>
  <c r="I295" i="1"/>
  <c r="I296" i="1"/>
  <c r="I297" i="1"/>
  <c r="I291" i="1"/>
  <c r="I289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53" i="1"/>
  <c r="I250" i="1"/>
  <c r="I235" i="1"/>
  <c r="I234" i="1"/>
  <c r="I231" i="1"/>
  <c r="I232" i="1"/>
  <c r="I216" i="1"/>
  <c r="I217" i="1"/>
  <c r="I218" i="1"/>
  <c r="I219" i="1"/>
  <c r="I220" i="1"/>
  <c r="I221" i="1"/>
  <c r="I222" i="1"/>
  <c r="I215" i="1"/>
  <c r="I207" i="1"/>
  <c r="I208" i="1"/>
  <c r="I209" i="1"/>
  <c r="I210" i="1"/>
  <c r="I211" i="1"/>
  <c r="I212" i="1"/>
  <c r="I213" i="1"/>
  <c r="I202" i="1"/>
  <c r="I179" i="1"/>
  <c r="I180" i="1"/>
  <c r="I181" i="1"/>
  <c r="I178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57" i="1"/>
  <c r="I155" i="1"/>
  <c r="I154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36" i="1"/>
  <c r="I132" i="1"/>
  <c r="I128" i="1"/>
  <c r="I125" i="1"/>
  <c r="I117" i="1"/>
  <c r="I119" i="1"/>
  <c r="I111" i="1"/>
  <c r="I106" i="1"/>
  <c r="I107" i="1"/>
  <c r="I108" i="1"/>
  <c r="I109" i="1"/>
  <c r="H105" i="1"/>
  <c r="I105" i="1" s="1"/>
  <c r="I102" i="1"/>
  <c r="I97" i="1"/>
  <c r="I98" i="1"/>
  <c r="I99" i="1"/>
  <c r="I96" i="1"/>
  <c r="H16" i="1"/>
  <c r="I16" i="1" s="1"/>
  <c r="I92" i="1"/>
  <c r="I93" i="1"/>
  <c r="I94" i="1"/>
  <c r="I91" i="1"/>
  <c r="I88" i="1"/>
  <c r="I46" i="1"/>
  <c r="I47" i="1"/>
  <c r="I49" i="1"/>
  <c r="I51" i="1"/>
  <c r="I53" i="1"/>
  <c r="I39" i="1"/>
  <c r="I40" i="1"/>
  <c r="I41" i="1"/>
  <c r="I42" i="1"/>
  <c r="I43" i="1"/>
  <c r="I35" i="1"/>
  <c r="I28" i="1"/>
  <c r="I30" i="1"/>
  <c r="I32" i="1"/>
  <c r="I26" i="1"/>
  <c r="H27" i="1"/>
  <c r="I27" i="1" s="1"/>
  <c r="H29" i="1"/>
  <c r="I29" i="1" s="1"/>
  <c r="H31" i="1"/>
  <c r="I31" i="1" s="1"/>
  <c r="H36" i="1"/>
  <c r="I36" i="1" s="1"/>
  <c r="H38" i="1"/>
  <c r="I38" i="1" s="1"/>
  <c r="H45" i="1"/>
  <c r="I45" i="1" s="1"/>
  <c r="H48" i="1"/>
  <c r="I48" i="1" s="1"/>
  <c r="H50" i="1"/>
  <c r="I50" i="1" s="1"/>
  <c r="H52" i="1"/>
  <c r="I52" i="1" s="1"/>
  <c r="H56" i="1"/>
  <c r="I56" i="1" s="1"/>
  <c r="H58" i="1"/>
  <c r="I58" i="1" s="1"/>
  <c r="H60" i="1"/>
  <c r="I60" i="1" s="1"/>
  <c r="H62" i="1"/>
  <c r="I62" i="1" s="1"/>
  <c r="H63" i="1"/>
  <c r="I63" i="1" s="1"/>
  <c r="H67" i="1"/>
  <c r="I67" i="1" s="1"/>
  <c r="H74" i="1"/>
  <c r="I74" i="1" s="1"/>
  <c r="H77" i="1"/>
  <c r="I77" i="1" s="1"/>
  <c r="H82" i="1"/>
  <c r="I82" i="1" s="1"/>
  <c r="H84" i="1"/>
  <c r="I84" i="1" s="1"/>
  <c r="H104" i="1"/>
  <c r="I104" i="1" s="1"/>
  <c r="H112" i="1"/>
  <c r="I112" i="1" s="1"/>
  <c r="H113" i="1"/>
  <c r="I113" i="1" s="1"/>
  <c r="H116" i="1"/>
  <c r="I116" i="1" s="1"/>
  <c r="H118" i="1"/>
  <c r="I118" i="1" s="1"/>
  <c r="H120" i="1"/>
  <c r="I120" i="1" s="1"/>
  <c r="H121" i="1"/>
  <c r="I121" i="1" s="1"/>
  <c r="H123" i="1"/>
  <c r="I123" i="1" s="1"/>
  <c r="H124" i="1"/>
  <c r="I124" i="1" s="1"/>
  <c r="H126" i="1"/>
  <c r="I126" i="1" s="1"/>
  <c r="H129" i="1"/>
  <c r="I129" i="1" s="1"/>
  <c r="H130" i="1"/>
  <c r="I130" i="1" s="1"/>
  <c r="H131" i="1"/>
  <c r="I131" i="1" s="1"/>
  <c r="H133" i="1"/>
  <c r="I133" i="1" s="1"/>
  <c r="H134" i="1"/>
  <c r="I134" i="1" s="1"/>
  <c r="H182" i="1"/>
  <c r="I182" i="1" s="1"/>
  <c r="H183" i="1"/>
  <c r="I183" i="1" s="1"/>
  <c r="H237" i="1"/>
  <c r="I237" i="1" s="1"/>
  <c r="H238" i="1"/>
  <c r="I238" i="1" s="1"/>
  <c r="H239" i="1"/>
  <c r="I239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I617" i="1"/>
  <c r="I618" i="1"/>
  <c r="I619" i="1"/>
  <c r="I620" i="1"/>
  <c r="I621" i="1"/>
  <c r="I623" i="1"/>
  <c r="I624" i="1"/>
  <c r="I625" i="1"/>
  <c r="I626" i="1"/>
  <c r="I639" i="1"/>
  <c r="I640" i="1"/>
  <c r="I641" i="1"/>
  <c r="I642" i="1"/>
  <c r="I643" i="1"/>
  <c r="I645" i="1"/>
  <c r="I647" i="1"/>
  <c r="I648" i="1"/>
  <c r="I649" i="1"/>
  <c r="I651" i="1"/>
  <c r="I652" i="1"/>
  <c r="I654" i="1"/>
  <c r="I655" i="1"/>
  <c r="I656" i="1"/>
  <c r="I657" i="1"/>
  <c r="I658" i="1"/>
  <c r="I659" i="1"/>
  <c r="I660" i="1"/>
  <c r="I661" i="1"/>
  <c r="I662" i="1"/>
  <c r="I663" i="1"/>
  <c r="I665" i="1"/>
  <c r="I667" i="1"/>
  <c r="I668" i="1"/>
  <c r="I669" i="1"/>
  <c r="I671" i="1"/>
  <c r="I672" i="1"/>
  <c r="I673" i="1"/>
  <c r="I674" i="1"/>
  <c r="I675" i="1"/>
  <c r="I676" i="1"/>
  <c r="I677" i="1"/>
  <c r="I737" i="1"/>
  <c r="I738" i="1"/>
  <c r="H21" i="1"/>
  <c r="I21" i="1" s="1"/>
  <c r="I736" i="1" l="1"/>
  <c r="I15" i="1"/>
  <c r="I25" i="1"/>
  <c r="I201" i="1"/>
  <c r="I61" i="1"/>
  <c r="I79" i="1"/>
  <c r="I37" i="1"/>
  <c r="I44" i="1"/>
  <c r="I34" i="1"/>
  <c r="I33" i="1" s="1"/>
  <c r="I214" i="1"/>
  <c r="I55" i="1"/>
  <c r="J15" i="1" l="1"/>
  <c r="F8" i="4"/>
  <c r="I733" i="1"/>
  <c r="I727" i="1"/>
  <c r="I724" i="1"/>
  <c r="I722" i="1"/>
  <c r="I713" i="1"/>
  <c r="I697" i="1"/>
  <c r="I693" i="1"/>
  <c r="I670" i="1"/>
  <c r="I666" i="1"/>
  <c r="I664" i="1"/>
  <c r="I650" i="1"/>
  <c r="I646" i="1"/>
  <c r="I628" i="1"/>
  <c r="I622" i="1"/>
  <c r="I616" i="1"/>
  <c r="I599" i="1"/>
  <c r="I534" i="1"/>
  <c r="I485" i="1"/>
  <c r="I480" i="1"/>
  <c r="I426" i="1"/>
  <c r="I356" i="1"/>
  <c r="I325" i="1" s="1"/>
  <c r="I300" i="1"/>
  <c r="I298" i="1"/>
  <c r="I249" i="1"/>
  <c r="I248" i="1" s="1"/>
  <c r="I233" i="1"/>
  <c r="I224" i="1"/>
  <c r="I177" i="1"/>
  <c r="I122" i="1"/>
  <c r="I101" i="1"/>
  <c r="I87" i="1"/>
  <c r="F29" i="4" l="1"/>
  <c r="C30" i="3" s="1"/>
  <c r="J670" i="1"/>
  <c r="F28" i="4"/>
  <c r="C29" i="3" s="1"/>
  <c r="J666" i="1"/>
  <c r="J736" i="1"/>
  <c r="F32" i="4"/>
  <c r="C33" i="3" s="1"/>
  <c r="F15" i="4"/>
  <c r="C16" i="3" s="1"/>
  <c r="J177" i="1"/>
  <c r="F9" i="4"/>
  <c r="C10" i="3" s="1"/>
  <c r="J25" i="1"/>
  <c r="C9" i="3"/>
  <c r="I615" i="1"/>
  <c r="I110" i="1"/>
  <c r="I185" i="1"/>
  <c r="I184" i="1" s="1"/>
  <c r="I575" i="1"/>
  <c r="I588" i="1"/>
  <c r="I95" i="1"/>
  <c r="I153" i="1"/>
  <c r="I236" i="1"/>
  <c r="I252" i="1"/>
  <c r="I290" i="1"/>
  <c r="I409" i="1"/>
  <c r="I538" i="1"/>
  <c r="I653" i="1"/>
  <c r="I127" i="1"/>
  <c r="I170" i="1"/>
  <c r="I498" i="1"/>
  <c r="I516" i="1"/>
  <c r="I115" i="1"/>
  <c r="I240" i="1"/>
  <c r="I90" i="1"/>
  <c r="I372" i="1"/>
  <c r="I306" i="1"/>
  <c r="I429" i="1"/>
  <c r="I707" i="1"/>
  <c r="I706" i="1" s="1"/>
  <c r="I692" i="1" s="1"/>
  <c r="I638" i="1"/>
  <c r="I72" i="1"/>
  <c r="I103" i="1"/>
  <c r="I100" i="1" s="1"/>
  <c r="I135" i="1"/>
  <c r="I444" i="1"/>
  <c r="I612" i="1"/>
  <c r="I551" i="1"/>
  <c r="I156" i="1"/>
  <c r="I603" i="1"/>
  <c r="I627" i="1" l="1"/>
  <c r="J627" i="1" s="1"/>
  <c r="AK33" i="3"/>
  <c r="AI33" i="3"/>
  <c r="K33" i="3"/>
  <c r="E33" i="3"/>
  <c r="AA33" i="3"/>
  <c r="O33" i="3"/>
  <c r="I33" i="3"/>
  <c r="AE33" i="3"/>
  <c r="AC33" i="3"/>
  <c r="S33" i="3"/>
  <c r="G33" i="3"/>
  <c r="W33" i="3"/>
  <c r="U33" i="3"/>
  <c r="M33" i="3"/>
  <c r="Q33" i="3"/>
  <c r="AM33" i="3"/>
  <c r="AG33" i="3"/>
  <c r="Y33" i="3"/>
  <c r="AM29" i="3"/>
  <c r="AK29" i="3"/>
  <c r="M29" i="3"/>
  <c r="G29" i="3"/>
  <c r="AG29" i="3"/>
  <c r="AE29" i="3"/>
  <c r="AI29" i="3"/>
  <c r="AC29" i="3"/>
  <c r="E29" i="3"/>
  <c r="AA29" i="3"/>
  <c r="W29" i="3"/>
  <c r="I29" i="3"/>
  <c r="U29" i="3"/>
  <c r="Y29" i="3"/>
  <c r="S29" i="3"/>
  <c r="O29" i="3"/>
  <c r="Q29" i="3"/>
  <c r="K29" i="3"/>
  <c r="F30" i="4"/>
  <c r="C31" i="3" s="1"/>
  <c r="F14" i="4"/>
  <c r="C15" i="3" s="1"/>
  <c r="J170" i="1"/>
  <c r="F31" i="4"/>
  <c r="C32" i="3" s="1"/>
  <c r="J692" i="1"/>
  <c r="AM30" i="3"/>
  <c r="Y30" i="3"/>
  <c r="O30" i="3"/>
  <c r="AK30" i="3"/>
  <c r="AE30" i="3"/>
  <c r="U30" i="3"/>
  <c r="S30" i="3"/>
  <c r="AG30" i="3"/>
  <c r="Q30" i="3"/>
  <c r="AA30" i="3"/>
  <c r="AI30" i="3"/>
  <c r="I30" i="3"/>
  <c r="G30" i="3"/>
  <c r="W30" i="3"/>
  <c r="M30" i="3"/>
  <c r="E30" i="3"/>
  <c r="AC30" i="3"/>
  <c r="K30" i="3"/>
  <c r="F27" i="4"/>
  <c r="C28" i="3" s="1"/>
  <c r="F26" i="4"/>
  <c r="C27" i="3" s="1"/>
  <c r="J615" i="1"/>
  <c r="I484" i="1"/>
  <c r="F23" i="4"/>
  <c r="C24" i="3" s="1"/>
  <c r="J409" i="1"/>
  <c r="F22" i="4"/>
  <c r="C23" i="3" s="1"/>
  <c r="J372" i="1"/>
  <c r="F16" i="4"/>
  <c r="C17" i="3" s="1"/>
  <c r="J184" i="1"/>
  <c r="AC16" i="3"/>
  <c r="E16" i="3"/>
  <c r="I16" i="3"/>
  <c r="AM16" i="3"/>
  <c r="O16" i="3"/>
  <c r="S16" i="3"/>
  <c r="W16" i="3"/>
  <c r="AA16" i="3"/>
  <c r="U16" i="3"/>
  <c r="AG16" i="3"/>
  <c r="AI16" i="3"/>
  <c r="K16" i="3"/>
  <c r="G16" i="3"/>
  <c r="Y16" i="3"/>
  <c r="M16" i="3"/>
  <c r="AE16" i="3"/>
  <c r="Q16" i="3"/>
  <c r="AK16" i="3"/>
  <c r="I114" i="1"/>
  <c r="F13" i="4" s="1"/>
  <c r="C14" i="3" s="1"/>
  <c r="F12" i="4"/>
  <c r="C13" i="3" s="1"/>
  <c r="J100" i="1"/>
  <c r="I89" i="1"/>
  <c r="I54" i="1" s="1"/>
  <c r="F10" i="4"/>
  <c r="C11" i="3" s="1"/>
  <c r="J33" i="1"/>
  <c r="AM10" i="3"/>
  <c r="AK10" i="3"/>
  <c r="AI10" i="3"/>
  <c r="AG10" i="3"/>
  <c r="AE10" i="3"/>
  <c r="AC10" i="3"/>
  <c r="AA10" i="3"/>
  <c r="W10" i="3"/>
  <c r="U10" i="3"/>
  <c r="Y10" i="3"/>
  <c r="S10" i="3"/>
  <c r="Q10" i="3"/>
  <c r="O10" i="3"/>
  <c r="M10" i="3"/>
  <c r="K10" i="3"/>
  <c r="I10" i="3"/>
  <c r="G10" i="3"/>
  <c r="E10" i="3"/>
  <c r="AM9" i="3"/>
  <c r="O9" i="3"/>
  <c r="U9" i="3"/>
  <c r="Q9" i="3"/>
  <c r="AK9" i="3"/>
  <c r="M9" i="3"/>
  <c r="AI9" i="3"/>
  <c r="AG9" i="3"/>
  <c r="AE9" i="3"/>
  <c r="AC9" i="3"/>
  <c r="AA9" i="3"/>
  <c r="Y9" i="3"/>
  <c r="W9" i="3"/>
  <c r="S9" i="3"/>
  <c r="E9" i="3"/>
  <c r="I9" i="3"/>
  <c r="G9" i="3"/>
  <c r="K9" i="3"/>
  <c r="I223" i="1"/>
  <c r="I251" i="1"/>
  <c r="I200" i="1"/>
  <c r="J114" i="1" l="1"/>
  <c r="F25" i="4"/>
  <c r="C26" i="3" s="1"/>
  <c r="M26" i="3" s="1"/>
  <c r="J484" i="1"/>
  <c r="AK32" i="3"/>
  <c r="AI32" i="3"/>
  <c r="AG32" i="3"/>
  <c r="AC32" i="3"/>
  <c r="E32" i="3"/>
  <c r="AA32" i="3"/>
  <c r="U32" i="3"/>
  <c r="Y32" i="3"/>
  <c r="Q32" i="3"/>
  <c r="O32" i="3"/>
  <c r="K32" i="3"/>
  <c r="I32" i="3"/>
  <c r="G32" i="3"/>
  <c r="AM32" i="3"/>
  <c r="M32" i="3"/>
  <c r="S32" i="3"/>
  <c r="AE32" i="3"/>
  <c r="W32" i="3"/>
  <c r="AI15" i="3"/>
  <c r="Q15" i="3"/>
  <c r="K15" i="3"/>
  <c r="AE15" i="3"/>
  <c r="W15" i="3"/>
  <c r="AC15" i="3"/>
  <c r="AM15" i="3"/>
  <c r="I15" i="3"/>
  <c r="U15" i="3"/>
  <c r="E15" i="3"/>
  <c r="S15" i="3"/>
  <c r="M15" i="3"/>
  <c r="AK15" i="3"/>
  <c r="AG15" i="3"/>
  <c r="AA15" i="3"/>
  <c r="Y15" i="3"/>
  <c r="O15" i="3"/>
  <c r="G15" i="3"/>
  <c r="AK31" i="3"/>
  <c r="K31" i="3"/>
  <c r="E31" i="3"/>
  <c r="Q31" i="3"/>
  <c r="U31" i="3"/>
  <c r="AI31" i="3"/>
  <c r="M31" i="3"/>
  <c r="AA31" i="3"/>
  <c r="O31" i="3"/>
  <c r="AC31" i="3"/>
  <c r="G31" i="3"/>
  <c r="AG31" i="3"/>
  <c r="I31" i="3"/>
  <c r="Y31" i="3"/>
  <c r="W31" i="3"/>
  <c r="S31" i="3"/>
  <c r="AE31" i="3"/>
  <c r="AM31" i="3"/>
  <c r="AM27" i="3"/>
  <c r="AG27" i="3"/>
  <c r="AA27" i="3"/>
  <c r="Y27" i="3"/>
  <c r="O27" i="3"/>
  <c r="I27" i="3"/>
  <c r="AI27" i="3"/>
  <c r="AC27" i="3"/>
  <c r="U27" i="3"/>
  <c r="Q27" i="3"/>
  <c r="K27" i="3"/>
  <c r="E27" i="3"/>
  <c r="AK27" i="3"/>
  <c r="AE27" i="3"/>
  <c r="W27" i="3"/>
  <c r="S27" i="3"/>
  <c r="M27" i="3"/>
  <c r="G27" i="3"/>
  <c r="AM28" i="3"/>
  <c r="AG28" i="3"/>
  <c r="AA28" i="3"/>
  <c r="Y28" i="3"/>
  <c r="O28" i="3"/>
  <c r="I28" i="3"/>
  <c r="AI28" i="3"/>
  <c r="AC28" i="3"/>
  <c r="U28" i="3"/>
  <c r="Q28" i="3"/>
  <c r="K28" i="3"/>
  <c r="E28" i="3"/>
  <c r="AK28" i="3"/>
  <c r="AE28" i="3"/>
  <c r="W28" i="3"/>
  <c r="S28" i="3"/>
  <c r="M28" i="3"/>
  <c r="G28" i="3"/>
  <c r="AK26" i="3"/>
  <c r="I26" i="3"/>
  <c r="AK24" i="3"/>
  <c r="M24" i="3"/>
  <c r="AM24" i="3"/>
  <c r="O24" i="3"/>
  <c r="AE24" i="3"/>
  <c r="Q24" i="3"/>
  <c r="I24" i="3"/>
  <c r="S24" i="3"/>
  <c r="K24" i="3"/>
  <c r="Y24" i="3"/>
  <c r="AA24" i="3"/>
  <c r="G24" i="3"/>
  <c r="AG24" i="3"/>
  <c r="U24" i="3"/>
  <c r="AI24" i="3"/>
  <c r="W24" i="3"/>
  <c r="E24" i="3"/>
  <c r="AC24" i="3"/>
  <c r="AK23" i="3"/>
  <c r="AE23" i="3"/>
  <c r="AA23" i="3"/>
  <c r="W23" i="3"/>
  <c r="Y23" i="3"/>
  <c r="Q23" i="3"/>
  <c r="O23" i="3"/>
  <c r="K23" i="3"/>
  <c r="I23" i="3"/>
  <c r="AM23" i="3"/>
  <c r="AI23" i="3"/>
  <c r="AG23" i="3"/>
  <c r="AC23" i="3"/>
  <c r="U23" i="3"/>
  <c r="S23" i="3"/>
  <c r="M23" i="3"/>
  <c r="G23" i="3"/>
  <c r="E23" i="3"/>
  <c r="F19" i="4"/>
  <c r="C20" i="3" s="1"/>
  <c r="J251" i="1"/>
  <c r="F18" i="4"/>
  <c r="C19" i="3" s="1"/>
  <c r="J223" i="1"/>
  <c r="F17" i="4"/>
  <c r="C18" i="3" s="1"/>
  <c r="J200" i="1"/>
  <c r="Y17" i="3"/>
  <c r="AM17" i="3"/>
  <c r="AI17" i="3"/>
  <c r="AE17" i="3"/>
  <c r="AA17" i="3"/>
  <c r="U17" i="3"/>
  <c r="S17" i="3"/>
  <c r="O17" i="3"/>
  <c r="K17" i="3"/>
  <c r="G17" i="3"/>
  <c r="I17" i="3"/>
  <c r="W17" i="3"/>
  <c r="M17" i="3"/>
  <c r="AK17" i="3"/>
  <c r="E17" i="3"/>
  <c r="AC17" i="3"/>
  <c r="Q17" i="3"/>
  <c r="AG17" i="3"/>
  <c r="AM14" i="3"/>
  <c r="AG14" i="3"/>
  <c r="AA14" i="3"/>
  <c r="Y14" i="3"/>
  <c r="O14" i="3"/>
  <c r="I14" i="3"/>
  <c r="Q14" i="3"/>
  <c r="G14" i="3"/>
  <c r="K14" i="3"/>
  <c r="S14" i="3"/>
  <c r="U14" i="3"/>
  <c r="AC14" i="3"/>
  <c r="AI14" i="3"/>
  <c r="E14" i="3"/>
  <c r="W14" i="3"/>
  <c r="M14" i="3"/>
  <c r="AK14" i="3"/>
  <c r="AE14" i="3"/>
  <c r="AM13" i="3"/>
  <c r="AE13" i="3"/>
  <c r="U13" i="3"/>
  <c r="O13" i="3"/>
  <c r="G13" i="3"/>
  <c r="Y13" i="3"/>
  <c r="AA13" i="3"/>
  <c r="M13" i="3"/>
  <c r="E13" i="3"/>
  <c r="AG13" i="3"/>
  <c r="W13" i="3"/>
  <c r="Q13" i="3"/>
  <c r="I13" i="3"/>
  <c r="S13" i="3"/>
  <c r="K13" i="3"/>
  <c r="AK13" i="3"/>
  <c r="AI13" i="3"/>
  <c r="AC13" i="3"/>
  <c r="J54" i="1"/>
  <c r="F11" i="4"/>
  <c r="C12" i="3" s="1"/>
  <c r="AM11" i="3"/>
  <c r="O11" i="3"/>
  <c r="G11" i="3"/>
  <c r="I11" i="3"/>
  <c r="Q11" i="3"/>
  <c r="AE11" i="3"/>
  <c r="AI11" i="3"/>
  <c r="S11" i="3"/>
  <c r="E11" i="3"/>
  <c r="Y11" i="3"/>
  <c r="M11" i="3"/>
  <c r="U11" i="3"/>
  <c r="K11" i="3"/>
  <c r="W11" i="3"/>
  <c r="AA11" i="3"/>
  <c r="AC11" i="3"/>
  <c r="AG11" i="3"/>
  <c r="AK11" i="3"/>
  <c r="I423" i="1"/>
  <c r="I422" i="1" s="1"/>
  <c r="S26" i="3" l="1"/>
  <c r="E26" i="3"/>
  <c r="G26" i="3"/>
  <c r="Q26" i="3"/>
  <c r="U26" i="3"/>
  <c r="AA26" i="3"/>
  <c r="K26" i="3"/>
  <c r="AE26" i="3"/>
  <c r="AM26" i="3"/>
  <c r="AI26" i="3"/>
  <c r="Y26" i="3"/>
  <c r="AC26" i="3"/>
  <c r="W26" i="3"/>
  <c r="O26" i="3"/>
  <c r="AG26" i="3"/>
  <c r="F24" i="4"/>
  <c r="C25" i="3" s="1"/>
  <c r="J422" i="1"/>
  <c r="S20" i="3"/>
  <c r="AM20" i="3"/>
  <c r="AE20" i="3"/>
  <c r="U20" i="3"/>
  <c r="O20" i="3"/>
  <c r="G20" i="3"/>
  <c r="E20" i="3"/>
  <c r="W20" i="3"/>
  <c r="Q20" i="3"/>
  <c r="AG20" i="3"/>
  <c r="AK20" i="3"/>
  <c r="AC20" i="3"/>
  <c r="Y20" i="3"/>
  <c r="M20" i="3"/>
  <c r="K20" i="3"/>
  <c r="AA20" i="3"/>
  <c r="I20" i="3"/>
  <c r="AI20" i="3"/>
  <c r="S19" i="3"/>
  <c r="AM19" i="3"/>
  <c r="AG19" i="3"/>
  <c r="AA19" i="3"/>
  <c r="Y19" i="3"/>
  <c r="O19" i="3"/>
  <c r="I19" i="3"/>
  <c r="W19" i="3"/>
  <c r="U19" i="3"/>
  <c r="G19" i="3"/>
  <c r="Q19" i="3"/>
  <c r="M19" i="3"/>
  <c r="AE19" i="3"/>
  <c r="E19" i="3"/>
  <c r="AK19" i="3"/>
  <c r="AI19" i="3"/>
  <c r="K19" i="3"/>
  <c r="AC19" i="3"/>
  <c r="W18" i="3"/>
  <c r="S18" i="3"/>
  <c r="AE18" i="3"/>
  <c r="K18" i="3"/>
  <c r="AM18" i="3"/>
  <c r="O18" i="3"/>
  <c r="E18" i="3"/>
  <c r="Q18" i="3"/>
  <c r="AI18" i="3"/>
  <c r="AC18" i="3"/>
  <c r="AG18" i="3"/>
  <c r="I18" i="3"/>
  <c r="Y18" i="3"/>
  <c r="U18" i="3"/>
  <c r="AK18" i="3"/>
  <c r="M18" i="3"/>
  <c r="AA18" i="3"/>
  <c r="G18" i="3"/>
  <c r="AM12" i="3"/>
  <c r="AA12" i="3"/>
  <c r="O12" i="3"/>
  <c r="AC12" i="3"/>
  <c r="Q12" i="3"/>
  <c r="U12" i="3"/>
  <c r="E12" i="3"/>
  <c r="AE12" i="3"/>
  <c r="S12" i="3"/>
  <c r="G12" i="3"/>
  <c r="K12" i="3"/>
  <c r="Y12" i="3"/>
  <c r="I12" i="3"/>
  <c r="AG12" i="3"/>
  <c r="AI12" i="3"/>
  <c r="AK12" i="3"/>
  <c r="W12" i="3"/>
  <c r="M12" i="3"/>
  <c r="O25" i="3" l="1"/>
  <c r="U25" i="3"/>
  <c r="AK25" i="3"/>
  <c r="AM25" i="3"/>
  <c r="AA25" i="3"/>
  <c r="I25" i="3"/>
  <c r="AI25" i="3"/>
  <c r="AC25" i="3"/>
  <c r="Q25" i="3"/>
  <c r="E25" i="3"/>
  <c r="AE25" i="3"/>
  <c r="S25" i="3"/>
  <c r="G25" i="3"/>
  <c r="K25" i="3"/>
  <c r="Y25" i="3"/>
  <c r="AG25" i="3"/>
  <c r="M25" i="3"/>
  <c r="W25" i="3"/>
  <c r="I34" i="3"/>
  <c r="I323" i="1" l="1"/>
  <c r="I322" i="1"/>
  <c r="I305" i="1" s="1"/>
  <c r="I740" i="1" s="1"/>
  <c r="K740" i="1" s="1"/>
  <c r="J305" i="1" l="1"/>
  <c r="F20" i="4"/>
  <c r="C21" i="3" s="1"/>
  <c r="AC21" i="3" s="1"/>
  <c r="AM21" i="3"/>
  <c r="AI21" i="3"/>
  <c r="U21" i="3"/>
  <c r="S21" i="3"/>
  <c r="G21" i="3"/>
  <c r="AA21" i="3" l="1"/>
  <c r="AG21" i="3"/>
  <c r="E21" i="3"/>
  <c r="I21" i="3"/>
  <c r="AE21" i="3"/>
  <c r="M21" i="3"/>
  <c r="O21" i="3"/>
  <c r="Y21" i="3"/>
  <c r="Q21" i="3"/>
  <c r="W21" i="3"/>
  <c r="AK21" i="3"/>
  <c r="K21" i="3"/>
  <c r="F21" i="4" l="1"/>
  <c r="I739" i="1"/>
  <c r="J325" i="1"/>
  <c r="I741" i="1" l="1"/>
  <c r="F33" i="4"/>
  <c r="G21" i="4" s="1"/>
  <c r="C22" i="3"/>
  <c r="M22" i="3" l="1"/>
  <c r="M34" i="3" s="1"/>
  <c r="K22" i="3"/>
  <c r="K34" i="3" s="1"/>
  <c r="E22" i="3"/>
  <c r="Y22" i="3"/>
  <c r="Y34" i="3" s="1"/>
  <c r="O22" i="3"/>
  <c r="O34" i="3" s="1"/>
  <c r="AG22" i="3"/>
  <c r="AG34" i="3" s="1"/>
  <c r="AI22" i="3"/>
  <c r="AI34" i="3" s="1"/>
  <c r="AE22" i="3"/>
  <c r="AE34" i="3" s="1"/>
  <c r="W22" i="3"/>
  <c r="W34" i="3" s="1"/>
  <c r="G22" i="3"/>
  <c r="G34" i="3" s="1"/>
  <c r="S22" i="3"/>
  <c r="S34" i="3" s="1"/>
  <c r="U22" i="3"/>
  <c r="U34" i="3" s="1"/>
  <c r="C34" i="3"/>
  <c r="Q22" i="3"/>
  <c r="Q34" i="3" s="1"/>
  <c r="AC22" i="3"/>
  <c r="AC34" i="3" s="1"/>
  <c r="I22" i="3"/>
  <c r="AM22" i="3"/>
  <c r="AM34" i="3" s="1"/>
  <c r="AK22" i="3"/>
  <c r="AK34" i="3" s="1"/>
  <c r="AA22" i="3"/>
  <c r="AA34" i="3" s="1"/>
  <c r="G11" i="4"/>
  <c r="G12" i="4"/>
  <c r="G17" i="4"/>
  <c r="G18" i="4"/>
  <c r="G29" i="4"/>
  <c r="G9" i="4"/>
  <c r="G25" i="4"/>
  <c r="G19" i="4"/>
  <c r="G22" i="4"/>
  <c r="G31" i="4"/>
  <c r="G10" i="4"/>
  <c r="G8" i="4"/>
  <c r="G16" i="4"/>
  <c r="G23" i="4"/>
  <c r="G28" i="4"/>
  <c r="G30" i="4"/>
  <c r="G13" i="4"/>
  <c r="G27" i="4"/>
  <c r="G14" i="4"/>
  <c r="G20" i="4"/>
  <c r="G15" i="4"/>
  <c r="G24" i="4"/>
  <c r="G32" i="4"/>
  <c r="G26" i="4"/>
  <c r="T34" i="3" l="1"/>
  <c r="X34" i="3"/>
  <c r="AF34" i="3"/>
  <c r="H34" i="3"/>
  <c r="AB34" i="3"/>
  <c r="AL34" i="3"/>
  <c r="P34" i="3"/>
  <c r="AJ34" i="3"/>
  <c r="AH34" i="3"/>
  <c r="AN34" i="3"/>
  <c r="Z34" i="3"/>
  <c r="R34" i="3"/>
  <c r="AD34" i="3"/>
  <c r="L34" i="3"/>
  <c r="G33" i="4"/>
  <c r="E34" i="3"/>
  <c r="E35" i="3" s="1"/>
  <c r="N34" i="3"/>
  <c r="D13" i="3"/>
  <c r="D18" i="3"/>
  <c r="D14" i="3"/>
  <c r="D12" i="3"/>
  <c r="D16" i="3"/>
  <c r="D28" i="3"/>
  <c r="D20" i="3"/>
  <c r="D11" i="3"/>
  <c r="D17" i="3"/>
  <c r="D26" i="3"/>
  <c r="J34" i="3"/>
  <c r="D19" i="3"/>
  <c r="D23" i="3"/>
  <c r="D10" i="3"/>
  <c r="D29" i="3"/>
  <c r="C35" i="3"/>
  <c r="D25" i="3"/>
  <c r="D9" i="3"/>
  <c r="D21" i="3"/>
  <c r="D30" i="3"/>
  <c r="D32" i="3"/>
  <c r="D27" i="3"/>
  <c r="D33" i="3"/>
  <c r="D15" i="3"/>
  <c r="D24" i="3"/>
  <c r="D31" i="3"/>
  <c r="V34" i="3"/>
  <c r="D22" i="3"/>
  <c r="D34" i="3" l="1"/>
  <c r="D35" i="3" s="1"/>
  <c r="F34" i="3"/>
  <c r="G35" i="3"/>
  <c r="I35" i="3" s="1"/>
  <c r="K35" i="3" s="1"/>
  <c r="M35" i="3" s="1"/>
  <c r="O35" i="3" s="1"/>
  <c r="Q35" i="3" s="1"/>
  <c r="S35" i="3" s="1"/>
  <c r="U35" i="3" s="1"/>
  <c r="W35" i="3" s="1"/>
  <c r="Y35" i="3" s="1"/>
  <c r="AA35" i="3" s="1"/>
  <c r="AC35" i="3" s="1"/>
  <c r="AE35" i="3" s="1"/>
  <c r="AG35" i="3" s="1"/>
  <c r="AI35" i="3" s="1"/>
  <c r="AK35" i="3" s="1"/>
  <c r="AM35" i="3" s="1"/>
  <c r="F35" i="3" l="1"/>
  <c r="H35" i="3" s="1"/>
  <c r="J35" i="3" s="1"/>
  <c r="L35" i="3" s="1"/>
  <c r="N35" i="3" s="1"/>
  <c r="P35" i="3" s="1"/>
  <c r="R35" i="3" s="1"/>
  <c r="T35" i="3" s="1"/>
  <c r="V35" i="3" s="1"/>
  <c r="X35" i="3" s="1"/>
  <c r="Z35" i="3" s="1"/>
  <c r="AB35" i="3" s="1"/>
  <c r="AD35" i="3" s="1"/>
  <c r="AF35" i="3" s="1"/>
  <c r="AH35" i="3" s="1"/>
  <c r="AJ35" i="3" s="1"/>
  <c r="AL35" i="3" s="1"/>
  <c r="AN35" i="3" s="1"/>
  <c r="AO34" i="3"/>
</calcChain>
</file>

<file path=xl/sharedStrings.xml><?xml version="1.0" encoding="utf-8"?>
<sst xmlns="http://schemas.openxmlformats.org/spreadsheetml/2006/main" count="11892" uniqueCount="2887">
  <si>
    <t>MINISTÉRIO DA EDUCAÇÃO</t>
  </si>
  <si>
    <t>Obra: Creche Tipo 1 - BIM - opção 110V</t>
  </si>
  <si>
    <t>BDI :</t>
  </si>
  <si>
    <t>Unidade federativa: MATO GROSSO</t>
  </si>
  <si>
    <t>Planilha Orçamentária: TIPO1-PLN-AT1-B127-R03</t>
  </si>
  <si>
    <t>Fonte</t>
  </si>
  <si>
    <t>SINAPI</t>
  </si>
  <si>
    <t>2024/09</t>
  </si>
  <si>
    <t>SEM DESONERAÇÃO</t>
  </si>
  <si>
    <t>SP OBRAS</t>
  </si>
  <si>
    <t>PRÓPRIA</t>
  </si>
  <si>
    <t>Edificação principal da Creche Tipo 1 - BIM</t>
  </si>
  <si>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</si>
  <si>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</si>
  <si>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</si>
  <si>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</si>
  <si>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</si>
  <si>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</si>
  <si>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</si>
  <si>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</si>
  <si>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</si>
  <si>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</si>
  <si>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</si>
  <si>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</si>
  <si>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</si>
  <si>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</si>
  <si>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M2</t>
  </si>
  <si>
    <t>1.2</t>
  </si>
  <si>
    <t>98459</t>
  </si>
  <si>
    <t>TAPUME COM TELHA METÁLICA. AF_03/2024</t>
  </si>
  <si>
    <t>1.3</t>
  </si>
  <si>
    <t>101509</t>
  </si>
  <si>
    <t>ENTRADA DE ENERGIA ELÉTRICA, AÉREA, TRIFÁSICA, COM CAIXA DE EMBUTIR, CABO DE 10 MM2 E DISJUNTOR DIN 50A (NÃO INCLUSO O POSTE DE CONCRETO). AF_07/2020_PS</t>
  </si>
  <si>
    <t>UN</t>
  </si>
  <si>
    <t>1.4</t>
  </si>
  <si>
    <t>FNDE 03</t>
  </si>
  <si>
    <t>LIGAÇÃO PROVISÓRIA DE ÁGUA E ESGOTO</t>
  </si>
  <si>
    <t>1.5</t>
  </si>
  <si>
    <t>99059</t>
  </si>
  <si>
    <t>LOCAÇÃO CONVENCIONAL DE OBRA, UTILIZANDO GABARITO DE TÁBUAS CORRIDAS PONTALETADAS A CADA 2,00M -  2 UTILIZAÇÕES. AF_03/2024</t>
  </si>
  <si>
    <t>M</t>
  </si>
  <si>
    <t>1.6</t>
  </si>
  <si>
    <t>FNDE 244</t>
  </si>
  <si>
    <t>ADMINISTRAÇÃO LOCAL TIPO 1</t>
  </si>
  <si>
    <t>1.7</t>
  </si>
  <si>
    <t>FNDE 231</t>
  </si>
  <si>
    <t>LOCACAO DE CONTAINER 2,30 X 6,00 M, ALT. 2,50 M, COM 1 SANITARIO, PARA ESCRITORIO, COMPLETO, SEM DIVISORIAS INTERNAS (NAO INCLUI MOBILIZACAO/DESMOBILIZACAO)</t>
  </si>
  <si>
    <t>MÊS</t>
  </si>
  <si>
    <t>1.8</t>
  </si>
  <si>
    <t>FNDE 230</t>
  </si>
  <si>
    <t>LOCACAO DE CONTAINER 2,30 X 6,00 M, ALT. 2,50 M, PARA ESCRITORIO, SEM DIVISORIAS INTERNAS E SEM SANITARIO (NAO INCLUI MOBILIZACAO/DESMOBILIZACAO)</t>
  </si>
  <si>
    <t>1.9</t>
  </si>
  <si>
    <t>FNDE 232</t>
  </si>
  <si>
    <t>LOCACAO DE CONTAINER 2,30 X 6,00 M, ALT. 2,50 M, PARA SANITARIO, COM 4 BACIAS, 8 CHUVEIROS,1 LAVATORIO E 1 MICTORIO (NAO INCLUI MOBILIZACAO/DESMOBILIZACAO)</t>
  </si>
  <si>
    <t>2</t>
  </si>
  <si>
    <t>MOVIMENTO DE TERRA PARA FUNDAÇÕES</t>
  </si>
  <si>
    <t>2.1</t>
  </si>
  <si>
    <t>98525</t>
  </si>
  <si>
    <t>LIMPEZA MECANIZADA DE CAMADA VEGETAL, VEGETAÇÃO E PEQUENAS ÁRVORES (DIÂMETRO DE TRONCO MENOR QUE 0,20 M), COM TRATOR DE ESTEIRAS. AF_03/2024</t>
  </si>
  <si>
    <t>2.2</t>
  </si>
  <si>
    <t>94306</t>
  </si>
  <si>
    <t>ATERRO MECANIZADO DE VALA COM ESCAVADEIRA HIDRÁULICA (CAPACIDADE DA CAÇAMBA: 0,8 M³ / POTÊNCIA: 111 HP), LARGURA ATÉ 2,5 M, PROFUNDIDADE DE 1,5 A 3,0 M, COM SOLO ARGILO-ARENOSO. AF_08/2023</t>
  </si>
  <si>
    <t>M3</t>
  </si>
  <si>
    <t>2.3</t>
  </si>
  <si>
    <t>96521</t>
  </si>
  <si>
    <t>ESCAVAÇÃO MECANIZADA PARA BLOCO DE COROAMENTO OU SAPATA COM RETROESCAVADEIRA (INCLUINDO ESCAVAÇÃO PARA COLOCAÇÃO DE FÔRMAS). AF_01/2024</t>
  </si>
  <si>
    <t>2.4</t>
  </si>
  <si>
    <t>96525</t>
  </si>
  <si>
    <t>ESCAVAÇÃO MECANIZADA PARA VIGA BALDRAME OU SAPATA CORRIDA COM MINI-ESCAVADEIRA (INCLUINDO ESCAVAÇÃO PARA COLOCAÇÃO DE FÔRMAS). AF_01/2024</t>
  </si>
  <si>
    <t>2.5</t>
  </si>
  <si>
    <t>101617</t>
  </si>
  <si>
    <t>PREPARO DE FUNDO DE VALA COM LARGURA MAIOR OU IGUAL A 1,5 M E MENOR QUE 2,5 M (ACERTO DO SOLO NATURAL). AF_08/2020</t>
  </si>
  <si>
    <t>2.6</t>
  </si>
  <si>
    <t>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</si>
  <si>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</si>
  <si>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2.7</t>
  </si>
  <si>
    <t>94316</t>
  </si>
  <si>
    <t>ATERRO MECANIZADO DE VALA COM RETROESCAVADEIRA (CAPACIDADE DA CAÇAMBA DA RETRO: 0,26 M³ / POTÊNCIA: 88 HP), LARGURA ATÉ 1,5 M, PROFUNDIDADE ATÉ 1,5 M, COM SOLO ARGILO-ARENOSO. AF_08/2023</t>
  </si>
  <si>
    <t>3</t>
  </si>
  <si>
    <t>FUNDAÇÕES</t>
  </si>
  <si>
    <t>3.1</t>
  </si>
  <si>
    <t>CONCRETO ARMADO PARA FUNDAÇÕES - TUBULÕES</t>
  </si>
  <si>
    <t>3.1.1</t>
  </si>
  <si>
    <t>101096</t>
  </si>
  <si>
    <t>TUBULÃO A CÉU ABERTO, DIÂMETRO DO FUSTE DE 70CM, ESCAVAÇÃO MANUAL, SEM ALARGAMENTO DE BASE, CONCRETO FEITO EM OBRA E LANÇADO COM JERICA. AF_05/2020_PA</t>
  </si>
  <si>
    <t>3.1.2</t>
  </si>
  <si>
    <t>101112</t>
  </si>
  <si>
    <t>ALARGAMENTO DE BASE DE TUBULÃO A CÉU ABERTO, ESCAVAÇÃO MANUAL, CONCRETO FEITO EM OBRA E LANÇADO COM JERICA. AF_05/2020</t>
  </si>
  <si>
    <t>3.2</t>
  </si>
  <si>
    <t>CONCRETO ARMADO PARA SAPATAS</t>
  </si>
  <si>
    <t>3.2.1</t>
  </si>
  <si>
    <t>96619</t>
  </si>
  <si>
    <t>LASTRO DE CONCRETO MAGRO, APLICADO EM BLOCOS DE COROAMENTO OU SAPATAS, ESPESSURA DE 5 CM. AF_01/2024</t>
  </si>
  <si>
    <t>3.2.2</t>
  </si>
  <si>
    <t>96558</t>
  </si>
  <si>
    <t>CONCRETAGEM DE SAPATA, FCK 30 MPA, COM USO DE BOMBA - LANÇAMENTO, ADENSAMENTO E ACABAMENTO. AF_01/2024</t>
  </si>
  <si>
    <t>3.2.3</t>
  </si>
  <si>
    <t>96534</t>
  </si>
  <si>
    <t>FABRICAÇÃO, MONTAGEM E DESMONTAGEM DE FÔRMA PARA BLOCO DE COROAMENTO, EM MADEIRA SERRADA, E=25 MM, 4 UTILIZAÇÕES. AF_01/2024</t>
  </si>
  <si>
    <t>3.2.4</t>
  </si>
  <si>
    <t>104918</t>
  </si>
  <si>
    <t>ARMAÇÃO DE SAPATA ISOLADA, VIGA BALDRAME E SAPATA CORRIDA UTILIZANDO AÇO CA-50 DE 8 MM - MONTAGEM. AF_01/2024</t>
  </si>
  <si>
    <t>KG</t>
  </si>
  <si>
    <t>3.2.5</t>
  </si>
  <si>
    <t>104919</t>
  </si>
  <si>
    <t>ARMAÇÃO DE SAPATA ISOLADA, VIGA BALDRAME E SAPATA CORRIDA UTILIZANDO AÇO CA-50 DE 10 MM - MONTAGEM. AF_01/2024</t>
  </si>
  <si>
    <t>3.2.6</t>
  </si>
  <si>
    <t>92915</t>
  </si>
  <si>
    <t>ARMAÇÃO DE ESTRUTURAS DIVERSAS DE CONCRETO ARMADO, EXCETO VIGAS, PILARES, LAJES E FUNDAÇÕES, UTILIZANDO AÇO CA-60 DE 5,0 MM - MONTAGEM. AF_06/2022</t>
  </si>
  <si>
    <t>3.3</t>
  </si>
  <si>
    <t>CONCRETO ARMADO PARA BLOCOS</t>
  </si>
  <si>
    <t>3.3.1</t>
  </si>
  <si>
    <t>3.3.2</t>
  </si>
  <si>
    <t>96557</t>
  </si>
  <si>
    <t>CONCRETAGEM DE BLOCO DE COROAMENTO OU VIGA BALDRAME, FCK 30 MPA, COM USO DE BOMBA - LANÇAMENTO, ADENSAMENTO E ACABAMENTO. AF_01/2024</t>
  </si>
  <si>
    <t>3.3.3</t>
  </si>
  <si>
    <t>3.3.4</t>
  </si>
  <si>
    <t>96546</t>
  </si>
  <si>
    <t>ARMAÇÃO DE BLOCO UTILIZANDO AÇO CA-50 DE 10 MM - MONTAGEM. AF_01/2024</t>
  </si>
  <si>
    <t>3.3.5</t>
  </si>
  <si>
    <t>96544</t>
  </si>
  <si>
    <t>ARMAÇÃO DE BLOCO UTILIZANDO AÇO CA-50 DE 6,3 MM - MONTAGEM. AF_01/2024</t>
  </si>
  <si>
    <t>3.3.6</t>
  </si>
  <si>
    <t>96543</t>
  </si>
  <si>
    <t>ARMAÇÃO DE BLOCO UTILIZANDO AÇO CA-60 DE 5 MM - MONTAGEM. AF_01/2024</t>
  </si>
  <si>
    <t>3.3.7</t>
  </si>
  <si>
    <t>104920</t>
  </si>
  <si>
    <t>ARMAÇÃO DE BLOCO, SAPATA ISOLADA, VIGA BALDRAME E SAPATA CORRIDA UTILIZANDO AÇO CA-50 DE 12,5 MM - MONTAGEM. AF_01/2024</t>
  </si>
  <si>
    <t>3.3.8</t>
  </si>
  <si>
    <t>104921</t>
  </si>
  <si>
    <t>ARMAÇÃO DE BLOCO, SAPATA ISOLADA, VIGA BALDRAME E SAPATA CORRIDA UTILIZANDO AÇO CA-50 DE 16 MM - MONTAGEM. AF_01/2024</t>
  </si>
  <si>
    <t>3.3.9</t>
  </si>
  <si>
    <t>104922</t>
  </si>
  <si>
    <t>ARMAÇÃO DE BLOCO, SAPATA ISOLADA E SAPATA CORRIDA UTILIZANDO AÇO CA-50 DE 20 MM - MONTAGEM. AF_01/2024</t>
  </si>
  <si>
    <t>4</t>
  </si>
  <si>
    <t>SUPERESTRUTURA</t>
  </si>
  <si>
    <t>4.1</t>
  </si>
  <si>
    <t>CONCRETO ARMADO - PILARES</t>
  </si>
  <si>
    <t>4.1.1</t>
  </si>
  <si>
    <t>92443</t>
  </si>
  <si>
    <t>MONTAGEM E DESMONTAGEM DE FÔRMA DE PILARES RETANGULARES E ESTRUTURAS SIMILARES, PÉ-DIREITO SIMPLES, EM CHAPA DE MADEIRA COMPENSADA PLASTIFICADA, 18 UTILIZAÇÕES. AF_09/2020</t>
  </si>
  <si>
    <t>4.1.2</t>
  </si>
  <si>
    <t>92762</t>
  </si>
  <si>
    <t>ARMAÇÃO DE PILAR OU VIGA DE ESTRUTURA CONVENCIONAL DE CONCRETO ARMADO UTILIZANDO AÇO CA-50 DE 10,0 MM - MONTAGEM. AF_06/2022</t>
  </si>
  <si>
    <t>4.1.3</t>
  </si>
  <si>
    <t>92763</t>
  </si>
  <si>
    <t>ARMAÇÃO DE PILAR OU VIGA DE ESTRUTURA CONVENCIONAL DE CONCRETO ARMADO UTILIZANDO AÇO CA-50 DE 12,5 MM - MONTAGEM. AF_06/2022</t>
  </si>
  <si>
    <t>4.1.4</t>
  </si>
  <si>
    <t>92759</t>
  </si>
  <si>
    <t>ARMAÇÃO DE PILAR OU VIGA DE ESTRUTURA CONVENCIONAL DE CONCRETO ARMADO UTILIZANDO AÇO CA-60 DE 5,0 MM - MONTAGEM. AF_06/2022</t>
  </si>
  <si>
    <t>4.1.5</t>
  </si>
  <si>
    <t>103672</t>
  </si>
  <si>
    <t>CONCRETAGEM DE PILARES, FCK = 25 MPA, COM USO DE BOMBA - LANÇAMENTO, ADENSAMENTO E ACABAMENTO. AF_02/2022_PS</t>
  </si>
  <si>
    <t>4.2</t>
  </si>
  <si>
    <t>CONCRETO ARMADO - VIGAS INCLUINDO BALDRAME</t>
  </si>
  <si>
    <t>4.2.1</t>
  </si>
  <si>
    <t>4.2.2</t>
  </si>
  <si>
    <t>4.2.3</t>
  </si>
  <si>
    <t>92760</t>
  </si>
  <si>
    <t>ARMAÇÃO DE PILAR OU VIGA DE ESTRUTURA CONVENCIONAL DE CONCRETO ARMADO UTILIZANDO AÇO CA-50 DE 6,3 MM - MONTAGEM. AF_06/2022</t>
  </si>
  <si>
    <t>4.2.4</t>
  </si>
  <si>
    <t>92761</t>
  </si>
  <si>
    <t>ARMAÇÃO DE PILAR OU VIGA DE ESTRUTURA CONVENCIONAL DE CONCRETO ARMADO UTILIZANDO AÇO CA-50 DE 8,0 MM - MONTAGEM. AF_06/2022</t>
  </si>
  <si>
    <t>4.2.5</t>
  </si>
  <si>
    <t>4.2.6</t>
  </si>
  <si>
    <t>4.2.7</t>
  </si>
  <si>
    <t>92764</t>
  </si>
  <si>
    <t>ARMAÇÃO DE PILAR OU VIGA DE ESTRUTURA CONVENCIONAL DE CONCRETO ARMADO UTILIZANDO AÇO CA-50 DE 16,0 MM - MONTAGEM. AF_06/2022</t>
  </si>
  <si>
    <t>4.2.8</t>
  </si>
  <si>
    <t>92765</t>
  </si>
  <si>
    <t>ARMAÇÃO DE PILAR OU VIGA DE ESTRUTURA CONVENCIONAL DE CONCRETO ARMADO UTILIZANDO AÇO CA-50 DE 20,0 MM - MONTAGEM. AF_06/2022</t>
  </si>
  <si>
    <t>4.2.9</t>
  </si>
  <si>
    <t>4.2.10</t>
  </si>
  <si>
    <t>103675</t>
  </si>
  <si>
    <t>CONCRETAGEM DE VIGAS E LAJES, FCK=25 MPA, PARA LAJES MACIÇAS OU NERVURADAS COM USO DE BOMBA - LANÇAMENTO, ADENSAMENTO E ACABAMENTO. AF_02/2022_PS</t>
  </si>
  <si>
    <t>4.3</t>
  </si>
  <si>
    <t>CONCRETO ARMADO PARA VERGAS</t>
  </si>
  <si>
    <t>4.3.1</t>
  </si>
  <si>
    <t>93184</t>
  </si>
  <si>
    <t>VERGA PRÉ-MOLDADA COM ATÉ 1,5 M DE VÃO, ESPESSURA DE *20* CM. AF_03/2024</t>
  </si>
  <si>
    <t>4.3.2</t>
  </si>
  <si>
    <t>VERGA PRÉ-MOLDADA COM ATÉ 1,5 M DE VÃO, ESPESSURA DE *10* CM. AF_03/2024</t>
  </si>
  <si>
    <t>4.3.3</t>
  </si>
  <si>
    <t>VERGA PRÉ-FABRICADA COM ATÉ 1,5 M DE VÃO, ESPESSURA DE *20* CM. AF_03/ 2024</t>
  </si>
  <si>
    <t>4.3.4</t>
  </si>
  <si>
    <t>VERGA PRÉ-FABRICADA COM ATÉ 1,5 M DE VÃO, ESPESSURA DE *15* CM. AF_03/2024</t>
  </si>
  <si>
    <t>4.3.5</t>
  </si>
  <si>
    <t>CONTRAVERGA PRÉ-FABRICADA, ESPESSURA DE *20* CM. AF_03/2024</t>
  </si>
  <si>
    <t>4.3.6</t>
  </si>
  <si>
    <t>93194</t>
  </si>
  <si>
    <t>CONTRAVERGA PRÉ-MOLDADA, ESPESSURA DE *20* CM. AF_03/2024</t>
  </si>
  <si>
    <t>4.4</t>
  </si>
  <si>
    <t>CONCRETO ARMADO - LAJE</t>
  </si>
  <si>
    <t>4.4.1</t>
  </si>
  <si>
    <t>92514</t>
  </si>
  <si>
    <t>MONTAGEM E DESMONTAGEM DE FÔRMA DE LAJE MACIÇA, PÉ-DIREITO SIMPLES, EM CHAPA DE MADEIRA COMPENSADA RESINADA, 4 UTILIZAÇÕES. AF_09/2020</t>
  </si>
  <si>
    <t>4.4.2</t>
  </si>
  <si>
    <t>92769</t>
  </si>
  <si>
    <t>ARMAÇÃO DE LAJE DE ESTRUTURA CONVENCIONAL DE CONCRETO ARMADO UTILIZANDO AÇO CA-50 DE 6,3 MM - MONTAGEM. AF_06/2022</t>
  </si>
  <si>
    <t>4.4.3</t>
  </si>
  <si>
    <t>92770</t>
  </si>
  <si>
    <t>ARMAÇÃO DE LAJE DE ESTRUTURA CONVENCIONAL DE CONCRETO ARMADO UTILIZANDO AÇO CA-50 DE 8,0 MM - MONTAGEM. AF_06/2022</t>
  </si>
  <si>
    <t>4.4.4</t>
  </si>
  <si>
    <t>92773</t>
  </si>
  <si>
    <t>ARMAÇÃO DE LAJE DE ESTRUTURA CONVENCIONAL DE CONCRETO ARMADO UTILIZANDO AÇO CA-50 DE 16,0 MM - MONTAGEM. AF_06/2022</t>
  </si>
  <si>
    <t>4.4.5</t>
  </si>
  <si>
    <t>92774</t>
  </si>
  <si>
    <t>ARMAÇÃO DE LAJE DE ESTRUTURA CONVENCIONAL DE CONCRETO ARMADO UTILIZANDO AÇO CA-50 DE 20,0 MM - MONTAGEM. AF_06/2022</t>
  </si>
  <si>
    <t>4.4.6</t>
  </si>
  <si>
    <t>92768</t>
  </si>
  <si>
    <t>ARMAÇÃO DE LAJE DE ESTRUTURA CONVENCIONAL DE CONCRETO ARMADO UTILIZANDO AÇO CA-60 DE 5,0 MM - MONTAGEM. AF_06/2022</t>
  </si>
  <si>
    <t>4.4.7</t>
  </si>
  <si>
    <t>4.5</t>
  </si>
  <si>
    <t>ESTRUTURA METÁLICA</t>
  </si>
  <si>
    <t>4.5.1</t>
  </si>
  <si>
    <t>100775</t>
  </si>
  <si>
    <t>ESTRUTURA TRELIÇADA DE COBERTURA, TIPO FINK, COM LIGAÇÕES SOLDADAS, INCLUSOS PERFIS METÁLICOS, CHAPAS METÁLICAS, MÃO DE OBRA E TRANSPORTE COM GUINDASTE - FORNECIMENTO E INSTALAÇÃO. AF_01/2020_PSA</t>
  </si>
  <si>
    <t>4.6</t>
  </si>
  <si>
    <t>PISO DE CONCRETO</t>
  </si>
  <si>
    <t>4.6.1</t>
  </si>
  <si>
    <t>PAVIMENTAÇÃO INTERNA DE PISO DE CONCRETO 8 CM</t>
  </si>
  <si>
    <t>4.6.1.1</t>
  </si>
  <si>
    <t>97083</t>
  </si>
  <si>
    <t>COMPACTAÇÃO MECÂNICA DE SOLO PARA EXECUÇÃO DE RADIER, PISO DE CONCRETO OU LAJE SOBRE SOLO, COM COMPACTADOR DE SOLOS A PERCUSSÃO. AF_09/2021</t>
  </si>
  <si>
    <t>4.6.1.2</t>
  </si>
  <si>
    <t>96622</t>
  </si>
  <si>
    <t>LASTRO COM MATERIAL GRANULAR, APLICADO EM PISOS OU LAJES SOBRE SOLO, ESPESSURA DE *5 CM*. AF_01/2024</t>
  </si>
  <si>
    <t>4.6.1.3</t>
  </si>
  <si>
    <t>97087</t>
  </si>
  <si>
    <t>CAMADA SEPARADORA PARA EXECUÇÃO DE RADIER, PISO DE CONCRETO OU LAJE SOBRE SOLO, EM LONA PLÁSTICA. AF_09/2021</t>
  </si>
  <si>
    <t>4.6.1.4</t>
  </si>
  <si>
    <t>94991</t>
  </si>
  <si>
    <t>EXECUÇÃO DE PASSEIO (CALÇADA) OU PISO DE CONCRETO COM CONCRETO MOLDADO IN LOCO, USINADO C20, ACABAMENTO CONVENCIONAL, NÃO ARMADO. AF_08/2022</t>
  </si>
  <si>
    <t>4.6.2</t>
  </si>
  <si>
    <t>PAVIMENTAÇÃO EXTERNA - CALÇADA DE PISO DE CONCRETO 7 CM</t>
  </si>
  <si>
    <t>4.6.2.1</t>
  </si>
  <si>
    <t>4.6.2.2</t>
  </si>
  <si>
    <t>4.6.2.3</t>
  </si>
  <si>
    <t>4.6.2.4</t>
  </si>
  <si>
    <t>5</t>
  </si>
  <si>
    <t>SISTEMA DE VEDAÇÃO VERTICAL</t>
  </si>
  <si>
    <t>5.1</t>
  </si>
  <si>
    <t>ELEMENTOS VAZADOS</t>
  </si>
  <si>
    <t>5.1.1</t>
  </si>
  <si>
    <t>101161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</si>
  <si>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</si>
  <si>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</si>
  <si>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</si>
  <si>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</si>
  <si>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103324</t>
  </si>
  <si>
    <t>ALVENARIA DE VEDAÇÃO DE BLOCOS CERÂMICOS FURADOS NA VERTICAL DE 14X19X39 CM (ESPESSURA 14 CM) E ARGAMASSA DE ASSENTAMENTO COM PREPARO EM BETONEIRA. AF_12/2021</t>
  </si>
  <si>
    <t>5.2.2</t>
  </si>
  <si>
    <t>103322</t>
  </si>
  <si>
    <t>ALVENARIA DE VEDAÇÃO DE BLOCOS CERÂMICOS FURADOS NA VERTICAL DE 9X19X39 CM (ESPESSURA 9 CM) E ARGAMASSA DE ASSENTAMENTO COM PREPARO EM BETONEIRA. AF_12/2021</t>
  </si>
  <si>
    <t>5.2.3</t>
  </si>
  <si>
    <t>103328</t>
  </si>
  <si>
    <t>ALVENARIA DE VEDAÇÃO DE BLOCOS CERÂMICOS FURADOS NA HORIZONTAL DE 9X19X19 CM (ESPESSURA 9 CM) E ARGAMASSA DE ASSENTAMENTO COM PREPARO EM BETONEIRA. AF_12/2021</t>
  </si>
  <si>
    <t>5.2.4</t>
  </si>
  <si>
    <t>FIXAÇÃO (ENCUNHAMENTO) DE ALVENARIA DE VEDAÇÃO COM ARGAMASSA APLICADA COM BISNAGA. AF_03/2024</t>
  </si>
  <si>
    <t>5.2.5</t>
  </si>
  <si>
    <t>101159</t>
  </si>
  <si>
    <t>ALVENARIA DE VEDAÇÃO DE BLOCOS CERÂMICOS MACIÇOS DE 5X10X20CM (ESPESSURA 10CM) E ARGAMASSA DE ASSENTAMENTO COM PREPARO EM BETONEIRA. AF_05/2020</t>
  </si>
  <si>
    <t>5.2.6</t>
  </si>
  <si>
    <t>103318</t>
  </si>
  <si>
    <t>ALVENARIA DE VEDAÇÃO DE BLOCOS VAZADOS DE CONCRETO DE 14X19X39 CM (ESPESSURA 14 CM)  E ARGAMASSA DE ASSENTAMENTO COM PREPARO EM BETONEIRA. AF_12/2021</t>
  </si>
  <si>
    <t>5.3</t>
  </si>
  <si>
    <t>DIVISÓRIAS</t>
  </si>
  <si>
    <t>5.3.1</t>
  </si>
  <si>
    <t>102253</t>
  </si>
  <si>
    <t>DIVISORIA SANITÁRIA, TIPO CABINE, EM GRANITO CINZA POLIDO, ESP = 3CM, ASSENTADO COM ARGAMASSA COLANTE AC III-E, EXCLUSIVE FERRAGENS. AF_01/2021</t>
  </si>
  <si>
    <t>5.3.2</t>
  </si>
  <si>
    <t>102181</t>
  </si>
  <si>
    <t>INSTALAÇÃO DE BOX DE VIDRO TEMPERADO, E = 10 MM, ENCAIXADO EM PERFIL U. AF_01/2021_PS</t>
  </si>
  <si>
    <t>5.3.3</t>
  </si>
  <si>
    <t>102235</t>
  </si>
  <si>
    <t>DIVISÓRIA FIXA EM VIDRO TEMPERADO 10 MM, SEM ABERTURA. AF_01/2021_PS</t>
  </si>
  <si>
    <t>6</t>
  </si>
  <si>
    <t>ESQUADRIAS</t>
  </si>
  <si>
    <t>6.1</t>
  </si>
  <si>
    <t>PORTAS DE MADEIRA</t>
  </si>
  <si>
    <t>6.1.1</t>
  </si>
  <si>
    <t>FNDE 243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</si>
  <si>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</si>
  <si>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6.1.2</t>
  </si>
  <si>
    <t>FNDE 247</t>
  </si>
  <si>
    <t>PM 2 - KIT DE PORTA DE MADEIRA COM VENEZIANA, 80X210CM (ESPESSURA DE 3CM), PADRÃO MÉDIO, ITENS INCLUSOS: DOBRADIÇAS, MONTAGEM E INSTALAÇÃO DE BATENTE, FECHADURA COM EXECUÇÃO DO FURO - FORNECIMENTO E INSTALAÇÃO</t>
  </si>
  <si>
    <t>6.1.3</t>
  </si>
  <si>
    <t>FNDE 246</t>
  </si>
  <si>
    <t>PM3 - KIT DE PORTA DE MADEIRA FRISADA, SEMI-OCA (LEVE OU MÉDIA), PADRÃO MÉDIO, 80X210CM, ESPESSURA DE 3,5CM, ITENS INCLUSOS: DOBRADIÇAS, MONTAGEM E INSTALAÇÃO DE BATENTE, FECHADURA COM EXECUÇÃO DO FURO - FORNECIMENTO E INSTALAÇÃO. AF_12/2019</t>
  </si>
  <si>
    <t>6.1.4</t>
  </si>
  <si>
    <t>FNDE 248</t>
  </si>
  <si>
    <t>PM4 - KIT DE PORTA DE MADEIRA COM VISOR DE VIDRO, 80X210CM (ESPESSURA DE 3CM), PADRÃO POPULAR, ITENS INCLUSOS: DOBRADIÇAS, MONTAGEM E INSTALAÇÃO DE BATENTE, FECHADURA COM EXECUÇÃO DO FURO - FORNECIMENTO E INSTALAÇÃO. AF_12/2019</t>
  </si>
  <si>
    <t>6.1.5</t>
  </si>
  <si>
    <t>FNDE 249</t>
  </si>
  <si>
    <t>PM5 -PORTA EM COMPENSADO DE MADEIRA E=2cm REVESTIDA COM LAMINADO MELAMÍNICO NAS CORES: AMARELA, VERDE, LARANJA E AZUL</t>
  </si>
  <si>
    <t>6.1.6</t>
  </si>
  <si>
    <t>FNDE 250</t>
  </si>
  <si>
    <t>INSTALAÇÃO DE VIDRO LISO INCOLOR ESQUADRIA PM4 , E = 6 MM, EM ESQUADRIA DE MADEIRA, FIXADO COM BAGUETE</t>
  </si>
  <si>
    <t>6.2</t>
  </si>
  <si>
    <t>FERRAGENS E ACESSÓRIOS</t>
  </si>
  <si>
    <t>6.2.1</t>
  </si>
  <si>
    <t>100705</t>
  </si>
  <si>
    <t>TARJETA TIPO LIVRE/OCUPADO PARA PORTA DE BANHEIRO. AF_12/2019</t>
  </si>
  <si>
    <t>6.2.2</t>
  </si>
  <si>
    <t>100866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</si>
  <si>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</si>
  <si>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</si>
  <si>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</si>
  <si>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</si>
  <si>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6.2.4</t>
  </si>
  <si>
    <t>102219</t>
  </si>
  <si>
    <t>PINTURA TINTA DE ACABAMENTO (PIGMENTADA) ESMALTE SINTÉTICO ACETINADO EM MADEIRA, 2 DEMÃOS. AF_01/2021</t>
  </si>
  <si>
    <t>6.3</t>
  </si>
  <si>
    <t>PORTAS EM ALUMÍNIO</t>
  </si>
  <si>
    <t>6.3.1</t>
  </si>
  <si>
    <t>FNDE 251</t>
  </si>
  <si>
    <t>PORTA DE ABRIR - PA1 - 100 X 210 CM EM CHAPA DE ALUMÍNIO, COM VENEZIANA E VIDRO MINIBOREAL 6 MM, INCLUSO FECHADURA E PUXADOR - CONFORME PROJETO DE ESQUADRIAS</t>
  </si>
  <si>
    <t>6.3.2</t>
  </si>
  <si>
    <t>FNDE 252</t>
  </si>
  <si>
    <t>PORTA DE ABRIR - PA2 - 80 X 210 CM EM CHAPA DE ALUMÍNIO, TIPO VENEZIANA COM GUARNIÇÃO, FIXAÇÃO COM PARAFUSOS - FORNECIMENTO E INSTALAÇÃO - CONFORME PROJETO DE ESQUADRIAS</t>
  </si>
  <si>
    <t>6.3.3</t>
  </si>
  <si>
    <t>FNDE 253</t>
  </si>
  <si>
    <t>PORTA DE ABRIR 2 FOLHAS - PA3 - 160 X 210 CM EM CHAPA DE ALUMÍNIO, TIPO VENEZIANA COM GUARNIÇÃO, FIXAÇÃO COM PARAFUSOS - FORNECIMENTO E INSTALAÇÃO - CONFORME PROJETO DE ESQUADRIAS</t>
  </si>
  <si>
    <t>6.3.4</t>
  </si>
  <si>
    <t>FNDE 254</t>
  </si>
  <si>
    <t>PORTA DE CORRER - PA4- 450 X 265 CM, DE ALUMÍNIO, COM DUAS FOLHAS FIXAS E DUAS FOLHAS DE CORRER PARA VIDRO, INCLUSO VIDRO LISO INCOLOR 8 MM, FECHADURA E PUXADOR, SEM ALIZAR - CONFORME PROJETO DE ESQUADRIAS</t>
  </si>
  <si>
    <t>6.3.5</t>
  </si>
  <si>
    <t>FNDE 255</t>
  </si>
  <si>
    <t>PORTA DE CORRER - PA5- 240 X 210 CM, DE ALUMÍNIO, COM DUAS FOLHAS DE CORRER PARA VIDRO, INCLUSO VIDRO LISO INCOLOR 8 MM, FECHADURA E PUXADOR, SEM ALIZAR - CONFORME PROJETO DE ESQUADRIAS</t>
  </si>
  <si>
    <t>6.3.6</t>
  </si>
  <si>
    <t>FNDE 256</t>
  </si>
  <si>
    <t>PORTA DE ABRIR 2 FOLHAS - PA6 - 110 X 170 CM EM CHAPA DE ALUMÍNIO, TIPO VENEZIANA COM GUARNIÇÃO, FIXAÇÃO COM PARAFUSOS - FORNECIMENTO E INSTALAÇÃO - CONFORME PROJETO DE ESQUADRIAS</t>
  </si>
  <si>
    <t>6.3.7</t>
  </si>
  <si>
    <t>FNDE 257</t>
  </si>
  <si>
    <t>PORTA DE ABRIR 2 FOLHAS - PA7 - 250 X 210 CM EM CHAPA DE ALUMÍNIO, COM DUAS FOLHAS DE ABRIR E BANDEIRA LATERAL FIXA, TIPO VENEZIANA COM GUARNIÇÃO, FIXAÇÃO COM PARAFUSOS - FORNECIMENTO E INSTALAÇÃO - CONFORME PROJETO DE ESQUADRIAS</t>
  </si>
  <si>
    <t>6.4</t>
  </si>
  <si>
    <t>JANELAS EM ALUMÍNIO</t>
  </si>
  <si>
    <t>6.4.1</t>
  </si>
  <si>
    <t>FNDE 258</t>
  </si>
  <si>
    <t>JANELA DE ALUMÍNIO - JA-1 - 70 X 125 CM, TIPO GUILHOTINA COMPLETA, COM VIDROS, BATENTE E FERRAGENS. EXCLUSIVE ALIZAR, ACABAMENTO E CONTRAMARCO, CONFORME PROJETO DE ESQUADRIAS</t>
  </si>
  <si>
    <t>6.4.2</t>
  </si>
  <si>
    <t>FNDE 259</t>
  </si>
  <si>
    <t>JANELA DE ALUMÍNIO - JA-2 - 110 X 145 CM, TIPO GUILHOTINACOMPLETA, COM VIDROS, BATENTE E FERRAGENS. EXCLUSIVE ALIZAR, ACABAMENTO E CONTRAMARCO, CONFORME PROJETO DE ESQUADRIAS</t>
  </si>
  <si>
    <t>6.4.3</t>
  </si>
  <si>
    <t>FNDE 275</t>
  </si>
  <si>
    <t>JANELA DE ALUMÍNIO JA-3 - 140 X 115, TIPO FIXA, PARA VIDRO, COM VIDRO, BATENTE E FERRAGENS. EXCLUSIVE ACABAMENTO, ALIZAR E CONTRAMARCO, CONFORME PROJETO DE ESQUADRIAS</t>
  </si>
  <si>
    <t>6.4.4</t>
  </si>
  <si>
    <t>FNDE 262</t>
  </si>
  <si>
    <t>JANELA DE ALUMÍNIO - JA-4 - 140 X 145 CM, TIPO GUILHOTINA COMPLETA, COM VIDROS, BATENTE E FERRAGENS. EXCLUSIVE ALIZAR, ACABAMENTO E CONTRAMARCO, CONFORME PROJETO DE ESQUADRIAS</t>
  </si>
  <si>
    <t>6.4.5</t>
  </si>
  <si>
    <t>FNDE 276</t>
  </si>
  <si>
    <t>JANELA DE ALUMÍNIO JA-5 - 200 X 128 CM, TIPO FIXA, PARA VIDRO, COM VIDRO, BATENTE E FERRAGENS. EXCLUSIVE ACABAMENTO, ALIZAR E CONTRAMARCO, CONFORME PROJETO DE ESQUADRIAS</t>
  </si>
  <si>
    <t>6.4.6</t>
  </si>
  <si>
    <t>FNDE 263</t>
  </si>
  <si>
    <t>JANELA DE ALUMÍNIO - JA-6 - 210 X 150 CM, TIPO MAXIM-AR, COM VIDROS, BATENTE E FERRAGENS. EXCLUSIVE ALIZAR, ACABAMENTO E CONTRAMARCO, CONFORME PROJETO DE ESQUADRIAS</t>
  </si>
  <si>
    <t>6.4.7</t>
  </si>
  <si>
    <t>FNDE 264</t>
  </si>
  <si>
    <t>JANELA DE ALUMÍNIO - JA-7 - 210 X 75 CM, TIPO MAXIM-AR, COM VIDROS, BATENTE E FERRAGENS. EXCLUSIVE ALIZAR, ACABAMENTO E CONTRAMARCO, CONFORME PROJETO DE ESQUADRIAS</t>
  </si>
  <si>
    <t>6.4.8</t>
  </si>
  <si>
    <t>FNDE 268</t>
  </si>
  <si>
    <t>JANELA DE ALUMÍNIO - JA-8 - 210 X 100 CM, TIPO MAXIM-AR, COM VIDROS, BATENTE E FERRAGENS. EXCLUSIVE ALIZAR, ACABAMENTO E CONTRAMARCO, CONFORME PROJETO DE ESQUADRIAS</t>
  </si>
  <si>
    <t>6.4.9</t>
  </si>
  <si>
    <t>FNDE 265</t>
  </si>
  <si>
    <t>JANELA DE ALUMÍNIO - JA-9 - 210 X 150 CM, TIPO MAXIM-AR, COM VIDROS, BATENTE E FERRAGENS. EXCLUSIVE ALIZAR, ACABAMENTO E CONTRAMARCO, CONFORME PROJETO DE ESQUADRIAS</t>
  </si>
  <si>
    <t>6.4.10</t>
  </si>
  <si>
    <t>FNDE 269</t>
  </si>
  <si>
    <t>JANELA DE ALUMÍNIO - JA-10 - 140 X 150 CM, TIPO MAXIM-AR, COM VIDROS, BATENTE E FERRAGENS. EXCLUSIVE ALIZAR, ACABAMENTO E CONTRAMARCO, CONFORME PROJETO DE ESQUADRIAS</t>
  </si>
  <si>
    <t>6.4.11</t>
  </si>
  <si>
    <t>FNDE 270</t>
  </si>
  <si>
    <t>JANELA DE ALUMÍNIO - JA-11 - 140 X 75 CM, TIPO MAXIM-AR, COM VIDROS, BATENTE E FERRAGENS. EXCLUSIVE ALIZAR, ACABAMENTO E CONTRAMARCO, CONFORME PROJETO DE ESQUADRIAS</t>
  </si>
  <si>
    <t>6.4.12</t>
  </si>
  <si>
    <t>FNDE 271</t>
  </si>
  <si>
    <t>JANELA DE ALUMÍNIO - JA-12 - 420 X 50 CM, TIPO MAXIM-AR, COM VIDROS, BATENTE E FERRAGENS. EXCLUSIVE ALIZAR, ACABAMENTO E CONTRAMARCO, CONFORME PROJETO DE ESQUADRIAS</t>
  </si>
  <si>
    <t>6.4.13</t>
  </si>
  <si>
    <t>FNDE 272</t>
  </si>
  <si>
    <t>6.4.14</t>
  </si>
  <si>
    <t>FNDE 273</t>
  </si>
  <si>
    <t>JANELA DE ALUMÍNIO - JA-14 - 560 X 100 CM, TIPO MAXIM-AR, COM VIDROS, BATENTE E FERRAGENS. EXCLUSIVE ALIZAR, ACABAMENTO E CONTRAMARCO, CONFORME PROJETO DE ESQUADRIAS</t>
  </si>
  <si>
    <t>6.4.15</t>
  </si>
  <si>
    <t>FNDE 274</t>
  </si>
  <si>
    <t>JANELA DE ALUMÍNIO - JA-15 - 560 X 150 CM, TIPO MAXIM-AR, COM VIDROS, BATENTE E FERRAGENS. EXCLUSIVE ALIZAR, ACABAMENTO E CONTRAMARCO, CONFORME PROJETO DE ESQUADRIAS</t>
  </si>
  <si>
    <t>6.4.16</t>
  </si>
  <si>
    <t>FNDE 277</t>
  </si>
  <si>
    <t>JANELA DE ALUMÍNIO JA-16 - 160 X 85, TIPO FIXA, PARA VIDRO, COM VIDRO, BATENTE E FERRAGENS. EXCLUSIVE ACABAMENTO, ALIZAR E CONTRAMARCO, CONFORME PROJETO DE ESQUADRIAS</t>
  </si>
  <si>
    <t>6.4.17</t>
  </si>
  <si>
    <t>FNDE 05</t>
  </si>
  <si>
    <t>TELA TIPO MOSQUITEIRO - FIXADA NA ESQUADRIA - CONFORME PROJETO DE ESQUADRIAS</t>
  </si>
  <si>
    <t>6.5</t>
  </si>
  <si>
    <t>PORTAS DE VIDRO</t>
  </si>
  <si>
    <t>6.5.1</t>
  </si>
  <si>
    <t>FNDE 279</t>
  </si>
  <si>
    <t>PORTA DE VIDRO - PV1 - 185 X 230 CM, DE ABRIR DUAS FOLHAS TEMPERADO INCOLOR 10 MM, CONFORME PROJETO</t>
  </si>
  <si>
    <t>6.5.2</t>
  </si>
  <si>
    <t>FNDE 278</t>
  </si>
  <si>
    <t>PORTA DE VIDRO - PV2 - 285 X 265CM, DE ABRIR DUAS FOLHAS COM BANDEIRA SUPERIOR E LATERAL, VIDRO TEMPERADO INCOLOR 10 MM, CONFORME PROJETO</t>
  </si>
  <si>
    <t>6.6</t>
  </si>
  <si>
    <t>ESQUADRIA GERAL</t>
  </si>
  <si>
    <t>6.6.1</t>
  </si>
  <si>
    <t>FNDE 280</t>
  </si>
  <si>
    <t>PF1 - PORTÃO METÁLICO DE ABRIR, 1,40 X 2,20 M, COM CHAPA METÁLICA, INCLUSO PINTURA, CONFORME PROJETO DE ESQUADRIAS</t>
  </si>
  <si>
    <t>6.6.2</t>
  </si>
  <si>
    <t>FNDE 08</t>
  </si>
  <si>
    <t>PF2 - PORTÃO METÁLICO DE ABRIR,  1,40 X 1,05 M, COM CHAPA METÁLICA, INCLUSO PINTURA, CONFORME PROJETO DE ESQUADRIAS</t>
  </si>
  <si>
    <t>6.6.3</t>
  </si>
  <si>
    <t>FNDE 281</t>
  </si>
  <si>
    <t>FECHAMENTO EM CHAPA METÁLICA PERFURADA, INCLUSO PINTURA, CONFORME PROJETO</t>
  </si>
  <si>
    <t>6.6.4</t>
  </si>
  <si>
    <t>FNDE 282</t>
  </si>
  <si>
    <t>GUARDA-CORPO CONFECCIONADO COM CHAPA METÁLICA PERFURADA, INCLUSO PINTURA, CONFORME PROJETO</t>
  </si>
  <si>
    <t>6.6.5</t>
  </si>
  <si>
    <t>FNDE 60</t>
  </si>
  <si>
    <t>FECHAMENTO DE PLATIBANDA EM CHAPA METÁLICA PERFURADA, INCLUSO PINTURA, CONFORME PROJETO</t>
  </si>
  <si>
    <t>6.6.6</t>
  </si>
  <si>
    <t>FNDE 283</t>
  </si>
  <si>
    <t>CERCA/GRADIL H=1,58M, MALHA 5 X 15CM -  GALVANIZADO</t>
  </si>
  <si>
    <t>6.6.7</t>
  </si>
  <si>
    <t>FNDE 284</t>
  </si>
  <si>
    <t>P01 - PORTÃO METÁLICO 1,85 x 2,10 M , MALHA 5 X 20CM - FIO 5,00MM, REVESTIDOS EM POLIESTER POR PROCESSO DE PINTURA ELETROSTÁTICA (GRADIL), NA COR BRANCA - FORNECIMENTO E INSTALAÇÃO</t>
  </si>
  <si>
    <t>6.6.8</t>
  </si>
  <si>
    <t>FNDE 285</t>
  </si>
  <si>
    <t>P02 - PORTÃO METÁLICO 1,40 X 2,00 M , MALHA 5 X 20CM - FIO 5,00MM, REVESTIDOS EM POLIESTER POR PROCESSO DE PINTURA ELETROSTÁTICA (GRADIL), NA COR BRANCA - FORNECIMENTO E INSTALAÇÃO</t>
  </si>
  <si>
    <t>6.6.9</t>
  </si>
  <si>
    <t>FNDE 286</t>
  </si>
  <si>
    <t>P03 - PORTÃO METÁLICO 1,20 X 2,00 M , MALHA 5 X 20CM - FIO 5,00MM, REVESTIDOS EM POLIESTER POR PROCESSO DE PINTURA ELETROSTÁTICA (GRADIL), NA COR BRANCA - FORNECIMENTO E INSTALAÇÃO</t>
  </si>
  <si>
    <t>6.6.10</t>
  </si>
  <si>
    <t>FNDE 287</t>
  </si>
  <si>
    <t>P04 - PORTÃO METÁLICO NYLOFOR 1,20 X 2,04 M , MALHA 5 X 20CM - FIO 5,00MM, REVESTIDOS EM POLIESTER POR PROCESSO DE PINTURA ELETROSTÁTICA (GRADIL), NA COR BRANCA - FORNECIMENTO E INSTALAÇÃO</t>
  </si>
  <si>
    <t>6.6.11</t>
  </si>
  <si>
    <t>FNDE 108</t>
  </si>
  <si>
    <t>ESQUADRIA, 0,60 X 0,20 M DE ALUMÍNIO P/ VENTILAÇÃO COM MALHA DE 3 A 7 MM - CENTRAL DE GÁS</t>
  </si>
  <si>
    <t>6.6.12</t>
  </si>
  <si>
    <t>FNDE 109</t>
  </si>
  <si>
    <t>ESQUADRIA, 1,20 X 0,20 M DE ALUMÍNIO P/ VENTILAÇÃO COM MALHA DE 3 A 7 MM - CENTRAL DE GÁS</t>
  </si>
  <si>
    <t>6.6.13</t>
  </si>
  <si>
    <t>FNDE 120</t>
  </si>
  <si>
    <t>GUARDA-CORPO E PORTÃO (1,10 X 1,05)  CONFECCIONADO COM CHAPA METÁLICA PERFURADA, H=1,05, INCLUSO PINTURA, CONFORME PROJETO - CASA DE BOMBAS</t>
  </si>
  <si>
    <t>7</t>
  </si>
  <si>
    <t>SISTEMAS DE COBERTURA</t>
  </si>
  <si>
    <t>7.1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</si>
  <si>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</si>
  <si>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</si>
  <si>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7.2</t>
  </si>
  <si>
    <t>94228</t>
  </si>
  <si>
    <t>CALHA EM CHAPA DE AÇO GALVANIZADO NÚMERO 24, DESENVOLVIMENTO DE 50 CM, INCLUSO TRANSPORTE VERTICAL. AF_07/2019</t>
  </si>
  <si>
    <t>7.3</t>
  </si>
  <si>
    <t>94229</t>
  </si>
  <si>
    <t>CALHA EM CHAPA DE AÇO GALVANIZADO NÚMERO 24, DESENVOLVIMENTO DE 100 CM, INCLUSO TRANSPORTE VERTICAL. AF_07/2019</t>
  </si>
  <si>
    <t>7.4</t>
  </si>
  <si>
    <t>FNDE 65</t>
  </si>
  <si>
    <t>CUMEEIRA NORMAL PARA TELHA TRAPEZOIDAL DE AÇO, E = 0,5 MM, INCLUSO ACESSÓRIOS DE FIXAÇÃO E IÇAMENTO</t>
  </si>
  <si>
    <t>7.5</t>
  </si>
  <si>
    <t>100327</t>
  </si>
  <si>
    <t>RUFO EXTERNO/INTERNO EM CHAPA DE AÇO GALVANIZADO NÚMERO 26, CORTE DE 33 CM, INCLUSO IÇAMENTO. AF_07/2019</t>
  </si>
  <si>
    <t>7.6</t>
  </si>
  <si>
    <t>101979</t>
  </si>
  <si>
    <t>CHAPIM (RUFO CAPA) EM AÇO GALVANIZADO, CORTE 33. AF_11/2020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</si>
  <si>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</si>
  <si>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</si>
  <si>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</si>
  <si>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</si>
  <si>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</si>
  <si>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</si>
  <si>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</si>
  <si>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</si>
  <si>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</si>
  <si>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</si>
  <si>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</si>
  <si>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</si>
  <si>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</si>
  <si>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</si>
  <si>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</si>
  <si>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</si>
  <si>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</si>
  <si>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8.6</t>
  </si>
  <si>
    <t>98565</t>
  </si>
  <si>
    <t>PROTEÇÃO MECÂNICA DE SUPERFICIE HORIZONTAL COM ARGAMASSA DE CIMENTO E AREIA, TRAÇO 1:3, E=3CM. AF_09/2023</t>
  </si>
  <si>
    <t>9</t>
  </si>
  <si>
    <t>REVESTIMENTOS INTERNO E EXTERNO</t>
  </si>
  <si>
    <t>9.1</t>
  </si>
  <si>
    <t>EDIFICAÇÃO</t>
  </si>
  <si>
    <t>9.1.1</t>
  </si>
  <si>
    <t>FNDE 176</t>
  </si>
  <si>
    <t>CHAPISCO APLICADO EM ALVENARIAS E ESTRUTURAS DE CONCRETO EXTERNAS, COM COLHER DE PEDREIRO. ARGAMASSA TRAÇO 1:3 COM PREPARO EM BETONEIRA 400L. - EXTERNO</t>
  </si>
  <si>
    <t>9.1.2</t>
  </si>
  <si>
    <t>FNDE 289</t>
  </si>
  <si>
    <t>CHAPISCO APLICADO EM ALVENARIAS E ESTRUTURAS DE CONCRETO INTERNAS, COM COLHER DE PEDREIRO. ARGAMASSA TRAÇO 1:3 COM PREPARO EM BETONEIRA 400L</t>
  </si>
  <si>
    <t>9.1.3</t>
  </si>
  <si>
    <t>FNDE 290</t>
  </si>
  <si>
    <t>EMBOÇO OU MASSA ÚNICA, APLICAÇÃO EXTERNA, EM ARGAMASSA TRAÇO 1:2:8, PREPARO MECÂNICO COM BETONEIRA 400 L, APLICADA MANUALMENTE EM PANOS CEGOS DE FACHADA (SEM PRESENÇA DE VÃOS), ESPESSURA DE 25 MM</t>
  </si>
  <si>
    <t>9.1.4</t>
  </si>
  <si>
    <t>FNDE 291</t>
  </si>
  <si>
    <t>EMBOÇO OU MASSA ÚNICA, PARA RECEBIMENTO EM CERÂMICA, EM ARGAMASSA TRAÇO 1:2:8, PREPARO MECÂNICO COM BETONEIRA 400 L, APLICADA MANUALMENTE EM PANOS CEGOS DE FACHADA (SEM PRESENÇA DE VÃOS), ESPESSURA DE 25 MM</t>
  </si>
  <si>
    <t>9.1.5</t>
  </si>
  <si>
    <t>FNDE 292</t>
  </si>
  <si>
    <t>EMBOÇO OU MASSA ÚNICA, PARA RECEBIMENTO EM PINTURA, EM ARGAMASSA TRAÇO 1:2:8, PREPARO MECÂNICO COM BETONEIRA 400 L, APLICADA MANUALMENTE EM PANOS CEGOS DE FACHADA (SEM PRESENÇA DE VÃOS), ESPESSURA DE 25 MM</t>
  </si>
  <si>
    <t>9.1.6</t>
  </si>
  <si>
    <t>87273</t>
  </si>
  <si>
    <t>REVESTIMENTO CERÂMICO PARA PAREDES INTERNAS COM PLACAS TIPO ESMALTADA EXTRA  DE DIMENSÕES 33X45 CM APLICADAS NA ALTURA INTEIRA DAS PAREDES. AF_02/2023_PE</t>
  </si>
  <si>
    <t>9.1.7</t>
  </si>
  <si>
    <t>FNDE 293</t>
  </si>
  <si>
    <t>REVESTIMENTO CERÂMICO PARA PAREDES INTERNAS COM PLACAS TIPO ESMALTADA EXTRA DE DIMENSÕES 10X10 CM COR AMARELA APLICADAS NA ALTURA INTEIRA DAS PAREDES</t>
  </si>
  <si>
    <t>9.1.8</t>
  </si>
  <si>
    <t>FNDE 294</t>
  </si>
  <si>
    <t>REVESTIMENTO CERÂMICO PARA PAREDES INTERNAS COM PLACAS TIPO ESMALTADA EXTRA DE DIMENSÕES 10X10 CM COR AZUL APLICADAS NA ALTURA INTEIRA DAS PAREDES</t>
  </si>
  <si>
    <t>9.1.9</t>
  </si>
  <si>
    <t>FNDE 295</t>
  </si>
  <si>
    <t>REVESTIMENTO CERÂMICO PARA PAREDES INTERNAS COM PLACAS TIPO ESMALTADA EXTRA DE DIMENSÕES 10X10 CM COR BRANCA APLICADAS NA ALTURA INTEIRA DAS PAREDES</t>
  </si>
  <si>
    <t>9.1.10</t>
  </si>
  <si>
    <t>FNDE 296</t>
  </si>
  <si>
    <t>REVESTIMENTO CERÂMICO PARA PAREDES INTERNAS COM PLACAS TIPO ESMALTADA EXTRA DE DIMENSÕES 10X10 CM COR VERMELHA APLICADAS NA ALTURA INTEIRA DAS PAREDES</t>
  </si>
  <si>
    <t>9.1.11</t>
  </si>
  <si>
    <t>FNDE 245</t>
  </si>
  <si>
    <t>RODA MEIO EM MADEIRA, ALTURA 7CM, FIXADO COM COLA</t>
  </si>
  <si>
    <t>9.1.12</t>
  </si>
  <si>
    <t>FNDE 37</t>
  </si>
  <si>
    <t>CANTONEIRA DE BORRACHA - AMBIENTE SOLÁRIO</t>
  </si>
  <si>
    <t>9.1.13</t>
  </si>
  <si>
    <t>96114</t>
  </si>
  <si>
    <t>FORRO EM DRYWALL, PARA AMBIENTES COMERCIAIS, INCLUSIVE ESTRUTURA BIRECIONAL DE FIXAÇÃO. AF_08/2023_PS</t>
  </si>
  <si>
    <t>9.1.14</t>
  </si>
  <si>
    <t>FNDE 18</t>
  </si>
  <si>
    <t>FORRO DE FIBRA MINERAL EM PLACAS DE 625 X 625 MM, E = 15 MM, BORDA RETA, COM PINTURA ANTIMOFO, APOIADO EM PERFIL DE ACO GALVANIZADO COM 24 MM DE BASE - INSTALADO</t>
  </si>
  <si>
    <t>10</t>
  </si>
  <si>
    <t>SISTEMAS DE PISOS</t>
  </si>
  <si>
    <t>10.1</t>
  </si>
  <si>
    <t>PAVIMENTAÇÃO INTERNA</t>
  </si>
  <si>
    <t>10.1.1</t>
  </si>
  <si>
    <t>FNDE 182</t>
  </si>
  <si>
    <t>CONTRAPISO DE CONCRETO NÃO-ESTRUTURAL, ESPESSURA 3 CM E PREPARO MECÂNICO</t>
  </si>
  <si>
    <t>10.1.2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</si>
  <si>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</si>
  <si>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</si>
  <si>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10.1.3</t>
  </si>
  <si>
    <t>87257</t>
  </si>
  <si>
    <t>REVESTIMENTO CERÂMICO PARA PISO COM PLACAS TIPO ESMALTADA EXTRA DE DIMENSÕES 60X60 CM APLICADA EM AMBIENTES DE ÁREA MAIOR QUE 10 M2. AF_02/2023_PE</t>
  </si>
  <si>
    <t>10.1.4</t>
  </si>
  <si>
    <t>87251</t>
  </si>
  <si>
    <t>REVESTIMENTO CERÂMICO PARA PISO COM PLACAS TIPO ESMALTADA EXTRA DE DIMENSÕES 45X45 CM APLICADA EM AMBIENTES DE ÁREA MAIOR QUE 10 M2. AF_02/2023_PE</t>
  </si>
  <si>
    <t>10.1.5</t>
  </si>
  <si>
    <t>FNDE 09</t>
  </si>
  <si>
    <t>NATA DE CIMENTO COM COLA PVA, PARA NIVELAMENTO  DE CONTRAPISO PARA ASSENTAMENTO DE PISO VINÍLICO</t>
  </si>
  <si>
    <t>10.1.6</t>
  </si>
  <si>
    <t>FNDE 298</t>
  </si>
  <si>
    <t>PISO VINÍLICO, PADRÃO LISO, AMARELO, ESPESSURA 3,2 MM, FIXADO COM COLA.</t>
  </si>
  <si>
    <t>10.1.7</t>
  </si>
  <si>
    <t>FNDE 297</t>
  </si>
  <si>
    <t>PISO VINÍLICO, PADRÃO LISO, CINZA ESCURO, ESPESSURA 3,2 MM, FIXADO COM COLA</t>
  </si>
  <si>
    <t>10.1.8</t>
  </si>
  <si>
    <t>FNDE 299</t>
  </si>
  <si>
    <t>PISO VINÍLICO, PADRÃO LISO, AZUL, ESPESSURA 3,2 MM, FIXADO COM COLA</t>
  </si>
  <si>
    <t>10.1.9</t>
  </si>
  <si>
    <t>FNDE 300</t>
  </si>
  <si>
    <t>PISO VINÍLICO, PADRÃO LISO, CINZA CLARO, ESPESSURA 3,2 MM, FIXADO COM COLA</t>
  </si>
  <si>
    <t>10.1.10</t>
  </si>
  <si>
    <t>88650</t>
  </si>
  <si>
    <t>RODAPÉ CERÂMICO DE 7CM DE ALTURA COM PLACAS TIPO ESMALTADA EXTRA DE DIMENSÕES 60X60CM. AF_02/2023</t>
  </si>
  <si>
    <t>10.1.11</t>
  </si>
  <si>
    <t>98688</t>
  </si>
  <si>
    <t>RODAPÉ EM POLIESTIRENO, ALTURA 5 CM. AF_09/2020</t>
  </si>
  <si>
    <t>10.1.12</t>
  </si>
  <si>
    <t>98689</t>
  </si>
  <si>
    <t>SOLEIRA EM GRANITO, LARGURA 15 CM, ESPESSURA 2,0 CM. AF_09/2020</t>
  </si>
  <si>
    <t>10.2</t>
  </si>
  <si>
    <t>PAVIMENTAÇÃO EXTERNA</t>
  </si>
  <si>
    <t>10.2.1</t>
  </si>
  <si>
    <t>98682</t>
  </si>
  <si>
    <t>PISO CIMENTADO, TRAÇO 1:3 (CIMENTO E AREIA), ACABAMENTO RÚSTICO, ESPESSURA 3,0 CM, PREPARO MECÂNICO DA ARGAMASSA. AF_09/2020</t>
  </si>
  <si>
    <t>10.2.2</t>
  </si>
  <si>
    <t>92396</t>
  </si>
  <si>
    <t>EXECUÇÃO DE PASSEIO EM PISO INTERTRAVADO, COM BLOCO RETANGULAR COR NATURAL DE 20 X 10 CM, ESPESSURA 6 CM. AF_10/2022</t>
  </si>
  <si>
    <t>10.2.3</t>
  </si>
  <si>
    <t>FNDE 400</t>
  </si>
  <si>
    <t>PISO PODOTÁTIL DE ALERTA, COR AMARELA, DE BORRACHA, ASSENTADO SOBRE ARGAMASSA</t>
  </si>
  <si>
    <t>10.2.4</t>
  </si>
  <si>
    <t>FNDE 401</t>
  </si>
  <si>
    <t>PISO PODOTÁTIL DE ALERTA, COR AMARELA, DE AZUL, ASSENTADO SOBRE ARGAMASSA</t>
  </si>
  <si>
    <t>10.2.5</t>
  </si>
  <si>
    <t>FNDE 190</t>
  </si>
  <si>
    <t>PISO PODOTÁTIL DE ALERTA, COR VERMELHA, DE CONCRETO, ASSENTADO SOBRE ARGAMASSA</t>
  </si>
  <si>
    <t>10.2.6</t>
  </si>
  <si>
    <t>FNDE 10</t>
  </si>
  <si>
    <t>COLCHÃO DRENANTE DE AREIA H= 30 CM</t>
  </si>
  <si>
    <t>10.2.7</t>
  </si>
  <si>
    <t>98504</t>
  </si>
  <si>
    <t>PLANTIO DE GRAMA BATATAIS EM PLACAS. AF_05/2018</t>
  </si>
  <si>
    <t>10.2.8</t>
  </si>
  <si>
    <t>FNDE 38</t>
  </si>
  <si>
    <t>FITA 3M COLANTE ANTIDERRAPANTE PARA PISO</t>
  </si>
  <si>
    <t>11</t>
  </si>
  <si>
    <t>PINTURAS E ACABAMENTOS</t>
  </si>
  <si>
    <t>11.1</t>
  </si>
  <si>
    <t>PINTURA PAREDES</t>
  </si>
  <si>
    <t>11.1.1</t>
  </si>
  <si>
    <t>88497</t>
  </si>
  <si>
    <t>EMASSAMENTO COM MASSA LÁTEX, APLICAÇÃO EM PAREDE, DUAS DEMÃOS, LIXAMENTO MANUAL. AF_04/2023</t>
  </si>
  <si>
    <t>11.1.2</t>
  </si>
  <si>
    <t>FNDE 402</t>
  </si>
  <si>
    <t>PINTURA LÁTEX ACRÍLICA, COR BRANCO GELO, APLICAÇÃO MANUAL EM PAREDES, DUAS DEMÃOS</t>
  </si>
  <si>
    <t>11.1.3</t>
  </si>
  <si>
    <t>FNDE 403</t>
  </si>
  <si>
    <t>PINTURA LÁTEX ACRÍLICA, COR VERMELHO, APLICAÇÃO MANUAL EM PAREDES, DUAS DEMÃOS</t>
  </si>
  <si>
    <t>11.1.4</t>
  </si>
  <si>
    <t>FNDE 404</t>
  </si>
  <si>
    <t>PINTURA LÁTEX ACRÍLICA, COR CINZA, APLICAÇÃO MANUAL EM PAREDES, DUAS DEMÃOS</t>
  </si>
  <si>
    <t>11.1.5</t>
  </si>
  <si>
    <t>FNDE 405</t>
  </si>
  <si>
    <t>PINTURA LÁTEX ACRÍLICA, COR AZUL, APLICAÇÃO MANUAL EM PAREDES, DUAS DEMÃOS</t>
  </si>
  <si>
    <t>11.1.6</t>
  </si>
  <si>
    <t>FNDE 35</t>
  </si>
  <si>
    <t>PINTURA COM TINTA EPÓXI EM PAREDES, COR VERDE,  APLICAÇÃO MANUAL, 2 DEMÃOS, INCLUSO PRIMER EPÓXI</t>
  </si>
  <si>
    <t>11.1.7</t>
  </si>
  <si>
    <t>FNDE 36</t>
  </si>
  <si>
    <t>PINTURA COM TINTA EPÓXI EM PAREDES, COR LARANJA,  APLICAÇÃO MANUAL, 2 DEMÃOS, INCLUSO PRIMER EPÓXI</t>
  </si>
  <si>
    <t>11.1.8</t>
  </si>
  <si>
    <t>FNDE 201</t>
  </si>
  <si>
    <t>PINTURA EM ESMALTE SINTÉTICO EM RODAMEIO DE MADEIRA, 2 DEMÃOS - COR BRANCO</t>
  </si>
  <si>
    <t>11.2</t>
  </si>
  <si>
    <t>PINTURA DE FORROS</t>
  </si>
  <si>
    <t>11.2.1</t>
  </si>
  <si>
    <t>88494</t>
  </si>
  <si>
    <t>EMASSAMENTO COM MASSA LÁTEX, APLICAÇÃO EM TETO, UMA DEMÃO, LIXAMENTO MANUAL. AF_04/2023</t>
  </si>
  <si>
    <t>11.2.2</t>
  </si>
  <si>
    <t>88488</t>
  </si>
  <si>
    <t>PINTURA LÁTEX ACRÍLICA PREMIUM, APLICAÇÃO MANUAL EM TETO, DUAS DEMÃOS. AF_04/2023</t>
  </si>
  <si>
    <t>11.3</t>
  </si>
  <si>
    <t>PISO - ESTACIONAMENTO</t>
  </si>
  <si>
    <t>11.3.1</t>
  </si>
  <si>
    <t>FNDE 406</t>
  </si>
  <si>
    <t>PINTURA DE PISO COM TINTA EPÓXI, COR AMARELO, APLICAÇÃO MANUAL, 2 DEMÃOS, INCLUSO PRIMER EPÓXI</t>
  </si>
  <si>
    <t>11.3.2</t>
  </si>
  <si>
    <t>FNDE 407</t>
  </si>
  <si>
    <t>PINTURA DE PISO COM TINTA EPÓXI, COR AZUL, APLICAÇÃO MANUAL, 2 DEMÃOS, INCLUSO PRIMER EPÓXI</t>
  </si>
  <si>
    <t>11.3.3</t>
  </si>
  <si>
    <t>FNDE 409</t>
  </si>
  <si>
    <t>PINTURA DE PISO COM TINTA EPÓXI, COR BRANCO, APLICAÇÃO MANUAL, 2 DEMÃOS, INCLUSO PRIMER EPÓXI</t>
  </si>
  <si>
    <t>11.4</t>
  </si>
  <si>
    <t>PISO PLAYGROUND</t>
  </si>
  <si>
    <t>11.4.1</t>
  </si>
  <si>
    <t>11.4.2</t>
  </si>
  <si>
    <t>11.4.3</t>
  </si>
  <si>
    <t>11.4.4</t>
  </si>
  <si>
    <t>PINTURA DE PISO COM TINTA EPÓXI, COR CINZA, APLICAÇÃO MANUAL, 2 DEMÃOS, INCLUSO PRIMER EPÓXI</t>
  </si>
  <si>
    <t>11.4.5</t>
  </si>
  <si>
    <t>FNDE 410</t>
  </si>
  <si>
    <t>PINTURA DE PISO COM TINTA EPÓXI, COR LARANJA, APLICAÇÃO MANUAL, 2 DEMÃOS, INCLUSO PRIMER EPÓXI</t>
  </si>
  <si>
    <t>11.4.6</t>
  </si>
  <si>
    <t>FNDE 411</t>
  </si>
  <si>
    <t>PINTURA DE PISO COM TINTA EPÓXI, COR VERDE, APLICAÇÃO MANUAL, 2 DEMÃOS, INCLUSO PRIMER EPÓXI</t>
  </si>
  <si>
    <t>11.4.7</t>
  </si>
  <si>
    <t>FNDE 412</t>
  </si>
  <si>
    <t>PINTURA DE PISO COM TINTA EPÓXI, COR VERMELHO, APLICAÇÃO MANUAL, 2 DEMÃOS, INCLUSO PRIMER EPÓXI</t>
  </si>
  <si>
    <t>11.5</t>
  </si>
  <si>
    <t>PINTURA - DIVERSOS</t>
  </si>
  <si>
    <t>11.5.1</t>
  </si>
  <si>
    <t>11.5.2</t>
  </si>
  <si>
    <t>100724</t>
  </si>
  <si>
    <t>PINTURA COM TINTA ALQUÍDICA DE FUNDO E ACABAMENTO (ESMALTE SINTÉTICO GRAFITE) APLICADA A ROLO OU PINCEL SOBRE PERFIL METÁLICO EXECUTADO EM FÁBRICA (POR DEMÃO). AF_01/2020</t>
  </si>
  <si>
    <t>12</t>
  </si>
  <si>
    <t>INSTALAÇÃO HIDRÁULICA</t>
  </si>
  <si>
    <t>12.1</t>
  </si>
  <si>
    <t>TUBULAÇÕES E CONEXÕES DE PVC RÍGIDO</t>
  </si>
  <si>
    <t>12.1.1</t>
  </si>
  <si>
    <t>89356</t>
  </si>
  <si>
    <t>TUBO, PVC, SOLDÁVEL, DN 25MM, INSTALADO EM RAMAL OU SUB-RAMAL DE ÁGUA - FORNECIMENTO E INSTALAÇÃO. AF_06/2022</t>
  </si>
  <si>
    <t>12.1.2</t>
  </si>
  <si>
    <t>103978</t>
  </si>
  <si>
    <t>TUBO, PVC, SOLDÁVEL, DN 40MM, INSTALADO EM RAMAL DE DISTRIBUIÇÃO DE ÁGUA - FORNECIMENTO E INSTALAÇÃO. AF_06/2022</t>
  </si>
  <si>
    <t>12.1.3</t>
  </si>
  <si>
    <t>103979</t>
  </si>
  <si>
    <t>TUBO, PVC, SOLDÁVEL, DN 50MM, INSTALADO EM RAMAL DE DISTRIBUIÇÃO DE ÁGUA - FORNECIMENTO E INSTALAÇÃO. AF_06/2022</t>
  </si>
  <si>
    <t>12.1.4</t>
  </si>
  <si>
    <t>89450</t>
  </si>
  <si>
    <t>TUBO, PVC, SOLDÁVEL, DN 60MM, INSTALADO EM PRUMADA DE ÁGUA - FORNECIMENTO E INSTALAÇÃO. AF_06/2022</t>
  </si>
  <si>
    <t>12.1.5</t>
  </si>
  <si>
    <t>89452</t>
  </si>
  <si>
    <t>TUBO, PVC, SOLDÁVEL, DN 85MM, INSTALADO EM PRUMADA DE ÁGUA - FORNECIMENTO E INSTALAÇÃO. AF_06/2022</t>
  </si>
  <si>
    <t>12.1.6</t>
  </si>
  <si>
    <t>89429</t>
  </si>
  <si>
    <t>ADAPTADOR CURTO COM BOLSA E ROSCA PARA REGISTRO, PVC, SOLDÁVEL, DN 25MM X 3/4 , INSTALADO EM RAMAL DE DISTRIBUIÇÃO DE ÁGUA - FORNECIMENTO E INSTALAÇÃO. AF_06/2022</t>
  </si>
  <si>
    <t>12.1.7</t>
  </si>
  <si>
    <t>94660</t>
  </si>
  <si>
    <t>ADAPTADOR CURTO COM BOLSA E ROSCA PARA REGISTRO, PVC, SOLDÁVEL, DN 40 MM X 1 1/4 , INSTALADO EM RESERVAÇÃO DE ÁGUA DE EDIFICAÇÃO QUE POSSUA RESERVATÓRIO DE FIBRA/FIBROCIMENTO   FORNECIMENTO E INSTALAÇÃO. AF_06/2016</t>
  </si>
  <si>
    <t>12.1.8</t>
  </si>
  <si>
    <t>104001</t>
  </si>
  <si>
    <t>ADAPTADOR CURTO COM BOLSA E ROSCA PARA REGISTRO, PVC, SOLDÁVEL, DN 50MM X 1.1/2", INSTALADO EM RAMAL DE DISTRIBUIÇÃO DE ÁGUA - FORNECIMENTO E INSTALAÇÃO. AF_06/2022</t>
  </si>
  <si>
    <t>12.1.9</t>
  </si>
  <si>
    <t>89616</t>
  </si>
  <si>
    <t>ADAPTADOR CURTO COM BOLSA E ROSCA PARA REGISTRO, PVC, SOLDÁVEL, DN 85MM X 3 , INSTALADO EM PRUMADA DE ÁGUA - FORNECIMENTO E INSTALAÇÃO. AF_06/2022</t>
  </si>
  <si>
    <t>12.1.10</t>
  </si>
  <si>
    <t>103959</t>
  </si>
  <si>
    <t>BUCHA DE REDUÇÃO, CURTA, PVC, SOLDÁVEL, DN 60 X 50 MM, INSTALADO EM PRUMADA DE ÁGUA - FORNECIMENTO E INSTALAÇÃO. AF_06/2022</t>
  </si>
  <si>
    <t>12.1.11</t>
  </si>
  <si>
    <t>103968</t>
  </si>
  <si>
    <t>BUCHA DE REDUÇÃO, LONGA, PVC, SOLDÁVEL, DN 60 X 25 MM, INSTALADO EM PRUMADA DE ÁGUA - FORNECIMENTO E INSTALAÇÃO. AF_06/2022</t>
  </si>
  <si>
    <t>12.1.12</t>
  </si>
  <si>
    <t>FNDE 413</t>
  </si>
  <si>
    <t>BUCHA DE REDUÇÃO, LONGA, PVC, SOLDÁVEL, DN 85 X 60 MM, INSTALADO EM PRUMADA DE ÁGUA - FORNECIMENTO E INSTALAÇÃO</t>
  </si>
  <si>
    <t>12.1.13</t>
  </si>
  <si>
    <t>103986</t>
  </si>
  <si>
    <t>CURVA 90 GRAUS, PVC, SOLDÁVEL, DN 50MM, INSTALADO EM RAMAL DE DISTRIBUIÇÃO DE ÁGUA - FORNECIMENTO E INSTALAÇÃO. AF_06/2022</t>
  </si>
  <si>
    <t>12.1.14</t>
  </si>
  <si>
    <t>89430</t>
  </si>
  <si>
    <t>CURVA DE TRANSPOSIÇÃO, PVC, SOLDÁVEL, DN 25MM, INSTALADO EM RAMAL DE DISTRIBUIÇÃO DE ÁGUA   FORNECIMENTO E INSTALAÇÃO. AF_06/2022</t>
  </si>
  <si>
    <t>12.1.15</t>
  </si>
  <si>
    <t>89408</t>
  </si>
  <si>
    <t>JOELHO 90 GRAUS, PVC, SOLDÁVEL, DN 25MM, INSTALADO EM RAMAL DE DISTRIBUIÇÃO DE ÁGUA - FORNECIMENTO E INSTALAÇÃO. AF_06/2022</t>
  </si>
  <si>
    <t>12.1.16</t>
  </si>
  <si>
    <t>103980</t>
  </si>
  <si>
    <t>JOELHO 90 GRAUS, PVC, SOLDÁVEL, DN 40MM, INSTALADO EM RAMAL DE DISTRIBUIÇÃO DE ÁGUA - FORNECIMENTO E INSTALAÇÃO. AF_06/2022</t>
  </si>
  <si>
    <t>12.1.17</t>
  </si>
  <si>
    <t>103984</t>
  </si>
  <si>
    <t>JOELHO 90 GRAUS, PVC, SOLDÁVEL, DN 50MM, INSTALADO EM RAMAL DE DISTRIBUIÇÃO DE ÁGUA - FORNECIMENTO E INSTALAÇÃO. AF_06/2022</t>
  </si>
  <si>
    <t>12.1.18</t>
  </si>
  <si>
    <t>89505</t>
  </si>
  <si>
    <t>JOELHO 90 GRAUS, PVC, SOLDÁVEL, DN 60MM, INSTALADO EM PRUMADA DE ÁGUA - FORNECIMENTO E INSTALAÇÃO. AF_06/2022</t>
  </si>
  <si>
    <t>12.1.19</t>
  </si>
  <si>
    <t>89521</t>
  </si>
  <si>
    <t>JOELHO 90 GRAUS, PVC, SOLDÁVEL, DN 85MM, INSTALADO EM PRUMADA DE ÁGUA - FORNECIMENTO E INSTALAÇÃO. AF_06/2022</t>
  </si>
  <si>
    <t>12.1.20</t>
  </si>
  <si>
    <t>103981</t>
  </si>
  <si>
    <t>JOELHO 45 GRAUS, PVC, SOLDÁVEL, DN 40MM, INSTALADO EM RAMAL DE DISTRIBUIÇÃO DE ÁGUA - FORNECIMENTO E INSTALAÇÃO. AF_06/2022</t>
  </si>
  <si>
    <t>12.1.21</t>
  </si>
  <si>
    <t>89409</t>
  </si>
  <si>
    <t>JOELHO 45 GRAUS, PVC, SOLDÁVEL, DN 25MM, INSTALADO EM RAMAL DE DISTRIBUIÇÃO DE ÁGUA - FORNECIMENTO E INSTALAÇÃO. AF_06/2022</t>
  </si>
  <si>
    <t>12.1.22</t>
  </si>
  <si>
    <t>89424</t>
  </si>
  <si>
    <t>LUVA, PVC, SOLDÁVEL, DN 25MM, INSTALADO EM RAMAL DE DISTRIBUIÇÃO DE ÁGUA - FORNECIMENTO E INSTALAÇÃO. AF_06/2022</t>
  </si>
  <si>
    <t>12.1.23</t>
  </si>
  <si>
    <t>103995</t>
  </si>
  <si>
    <t>LUVA, PVC, SOLDÁVEL, DN 50MM, INSTALADO EM RAMAL DE DISTRIBUIÇÃO DE ÁGUA - FORNECIMENTO E INSTALAÇÃO. AF_06/2022</t>
  </si>
  <si>
    <t>12.1.24</t>
  </si>
  <si>
    <t>89440</t>
  </si>
  <si>
    <t>TE, PVC, SOLDÁVEL, DN 25MM, INSTALADO EM RAMAL DE DISTRIBUIÇÃO DE ÁGUA - FORNECIMENTO E INSTALAÇÃO. AF_06/2022</t>
  </si>
  <si>
    <t>12.1.25</t>
  </si>
  <si>
    <t>104004</t>
  </si>
  <si>
    <t>TE, PVC, SOLDÁVEL, DN 50MM, INSTALADO EM RAMAL DE DISTRIBUIÇÃO DE ÁGUA - FORNECIMENTO E INSTALAÇÃO. AF_06/2022</t>
  </si>
  <si>
    <t>12.1.26</t>
  </si>
  <si>
    <t>89628</t>
  </si>
  <si>
    <t>TE, PVC, SOLDÁVEL, DN 60MM, INSTALADO EM PRUMADA DE ÁGUA - FORNECIMENTO E INSTALAÇÃO. AF_06/2022</t>
  </si>
  <si>
    <t>12.1.27</t>
  </si>
  <si>
    <t>89631</t>
  </si>
  <si>
    <t>TE, PVC, SOLDÁVEL, DN 85MM, INSTALADO EM PRUMADA DE ÁGUA - FORNECIMENTO E INSTALAÇÃO. AF_06/2022</t>
  </si>
  <si>
    <t>12.1.28</t>
  </si>
  <si>
    <t>89627</t>
  </si>
  <si>
    <t>TÊ DE REDUÇÃO, PVC, SOLDÁVEL, DN 50MM X 25MM, INSTALADO EM PRUMADA DE ÁGUA - FORNECIMENTO E INSTALAÇÃO. AF_06/2022</t>
  </si>
  <si>
    <t>12.1.29</t>
  </si>
  <si>
    <t>89632</t>
  </si>
  <si>
    <t>TE DE REDUÇÃO, PVC, SOLDÁVEL, DN 85MM X 60MM, INSTALADO EM PRUMADA DE ÁGUA - FORNECIMENTO E INSTALAÇÃO. AF_06/2022</t>
  </si>
  <si>
    <t>12.1.30</t>
  </si>
  <si>
    <t>104011</t>
  </si>
  <si>
    <t>TE, PVC, SOLDÁVEL, DN 40MM, INSTALADO EM RAMAL DE DISTRIBUIÇÃO DE ÁGUA - FORNECIMENTO E INSTALAÇÃO. AF_06/2022</t>
  </si>
  <si>
    <t>12.1.31</t>
  </si>
  <si>
    <t>89396</t>
  </si>
  <si>
    <t>TÊ COM BUCHA DE LATÃO NA BOLSA CENTRAL, PVC, SOLDÁVEL, DN 25MM X 1/2 , INSTALADO EM RAMAL OU SUB-RAMAL DE ÁGUA - FORNECIMENTO E INSTALAÇÃO. AF_06/2022</t>
  </si>
  <si>
    <t>12.1.32</t>
  </si>
  <si>
    <t>89366</t>
  </si>
  <si>
    <t>JOELHO 90 GRAUS COM BUCHA DE LATÃO, PVC, SOLDÁVEL, DN 25MM, X 3/4  INSTALADO EM RAMAL OU SUB-RAMAL DE ÁGUA - FORNECIMENTO E INSTALAÇÃO. AF_06/2022</t>
  </si>
  <si>
    <t>12.1.33</t>
  </si>
  <si>
    <t>90373</t>
  </si>
  <si>
    <t>JOELHO 90 GRAUS COM BUCHA DE LATÃO, PVC, SOLDÁVEL, DN 25MM, X 1/2  INSTALADO EM RAMAL OU SUB-RAMAL DE ÁGUA - FORNECIMENTO E INSTALAÇÃO. AF_06/2022</t>
  </si>
  <si>
    <t>12.1.34</t>
  </si>
  <si>
    <t>FNDE 414</t>
  </si>
  <si>
    <t>LUVA, PVC, SOLDÁVEL, DN 25MM, INSTALADO EM RAMAL DE DISTRIBUIÇÃO DE ÁGUA - FORNECIMENTO E INSTALAÇÃO</t>
  </si>
  <si>
    <t>12.1.35</t>
  </si>
  <si>
    <t>104034</t>
  </si>
  <si>
    <t>COLAR DE TOMADA, PVC, COM TRAVAS, DE 110 MM X 1/2" OU 110 MM X 3/4", PARA LIGAÇÃO PREDIAL DE ÁGUA. AF_06/2022</t>
  </si>
  <si>
    <t>12.1.36</t>
  </si>
  <si>
    <t>FNDE 119</t>
  </si>
  <si>
    <t>TUBO DE DESCARGA, TIPO BENGALA, PARA LIGACAO CAIXA DE DESCARGA - EMBUTIR, PVC, 40 MM X 150 CM</t>
  </si>
  <si>
    <t>12.1.37</t>
  </si>
  <si>
    <t>FNDE 415</t>
  </si>
  <si>
    <t>JOELHO 90 GRAUS, PVC, SOLDÁVEL, COM ROSCA, DN 25MM x 3/4 - FORNECIMENTO E INSTALAÇÃO. AF_06/2022</t>
  </si>
  <si>
    <t>12.2</t>
  </si>
  <si>
    <t>TUBULAÇÕES E CONEXÕES - METAIS</t>
  </si>
  <si>
    <t>12.2.1</t>
  </si>
  <si>
    <t>94500</t>
  </si>
  <si>
    <t>REGISTRO DE GAVETA BRUTO, LATÃO, ROSCÁVEL, 3" - FORNECIMENTO E INSTALAÇÃO. AF_08/2021</t>
  </si>
  <si>
    <t>12.2.2</t>
  </si>
  <si>
    <t>94794</t>
  </si>
  <si>
    <t>REGISTRO DE GAVETA BRUTO, LATÃO, ROSCÁVEL, 1 1/2", COM ACABAMENTO E CANOPLA CROMADOS - FORNECIMENTO E INSTALAÇÃO. AF_08/2021</t>
  </si>
  <si>
    <t>12.2.3</t>
  </si>
  <si>
    <t>89987</t>
  </si>
  <si>
    <t>REGISTRO DE GAVETA BRUTO, LATÃO, ROSCÁVEL, 3/4", COM ACABAMENTO E CANOPLA CROMADOS - FORNECIMENTO E INSTALAÇÃO. AF_08/2021</t>
  </si>
  <si>
    <t>12.2.4</t>
  </si>
  <si>
    <t>89985</t>
  </si>
  <si>
    <t>REGISTRO DE PRESSÃO BRUTO, LATÃO, ROSCÁVEL, 3/4", COM ACABAMENTO E CANOPLA CROMADOS - FORNECIMENTO E INSTALAÇÃO. AF_08/2021</t>
  </si>
  <si>
    <t>12.2.5</t>
  </si>
  <si>
    <t>103042</t>
  </si>
  <si>
    <t>REGISTRO DE ESFERA, PVC, ROSCÁVEL, COM BORBOLETA, 3/4" - FORNECIMENTO E INSTALAÇÃO. AF_08/2021</t>
  </si>
  <si>
    <t>12.2.6</t>
  </si>
  <si>
    <t>90371</t>
  </si>
  <si>
    <t>REGISTRO DE ESFERA, PVC, ROSCÁVEL, COM VOLANTE, 3/4" - FORNECIMENTO E INSTALAÇÃO. AF_08/2021</t>
  </si>
  <si>
    <t>12.2.7</t>
  </si>
  <si>
    <t>94496</t>
  </si>
  <si>
    <t>REGISTRO DE GAVETA BRUTO, LATÃO, ROSCÁVEL, 1 1/4" - FORNECIMENTO E INSTALAÇÃO. AF_08/2021</t>
  </si>
  <si>
    <t>12.3</t>
  </si>
  <si>
    <t>RESERVATÓRIO 10.000 L</t>
  </si>
  <si>
    <t>12.3.1</t>
  </si>
  <si>
    <t>FNDE 21</t>
  </si>
  <si>
    <t>RESERVATÓRIO CILINDRICO CAP. 10.000 LITROS</t>
  </si>
  <si>
    <t>12.4</t>
  </si>
  <si>
    <t>SISTEMA DE REUSO DE ÁGUA</t>
  </si>
  <si>
    <t>12.4.1</t>
  </si>
  <si>
    <t>FNDE 78</t>
  </si>
  <si>
    <t>CISTERNA MODULAR 600 Litros</t>
  </si>
  <si>
    <t>12.4.2</t>
  </si>
  <si>
    <t>FNDE 79</t>
  </si>
  <si>
    <t>SMART FILTRO</t>
  </si>
  <si>
    <t>12.4.3</t>
  </si>
  <si>
    <t>92692</t>
  </si>
  <si>
    <t>NIPLE, EM FERRO GALVANIZADO, CONEXÃO ROSQUEADA, DN 15 (1/2"), INSTALADO EM RAMAIS E SUB-RAMAIS DE GÁS - FORNECIMENTO E INSTALAÇÃO. AF_10/2020</t>
  </si>
  <si>
    <t>12.4.4</t>
  </si>
  <si>
    <t>86884</t>
  </si>
  <si>
    <t>ENGATE FLEXÍVEL EM PLÁSTICO BRANCO, 1/2" X 30CM - FORNECIMENTO E INSTALAÇÃO. AF_01/2020</t>
  </si>
  <si>
    <t>13</t>
  </si>
  <si>
    <t>DRENAGEM DE ÁGUAS PLUVIAIS</t>
  </si>
  <si>
    <t>13.1</t>
  </si>
  <si>
    <t>TUBULAÇÕES E CONEXÕES DE PVC</t>
  </si>
  <si>
    <t>13.1.1</t>
  </si>
  <si>
    <t>89578</t>
  </si>
  <si>
    <t>TUBO PVC, SÉRIE R, ÁGUA PLUVIAL, DN 100 MM, FORNECIDO E INSTALADO EM CONDUTORES VERTICAIS DE ÁGUAS PLUVIAIS. AF_06/2022</t>
  </si>
  <si>
    <t>13.1.2</t>
  </si>
  <si>
    <t>89580</t>
  </si>
  <si>
    <t>TUBO PVC, SÉRIE R, ÁGUA PLUVIAL, DN 150 MM, FORNECIDO E INSTALADO EM CONDUTORES VERTICAIS DE ÁGUAS PLUVIAIS. AF_06/2022</t>
  </si>
  <si>
    <t>13.1.3</t>
  </si>
  <si>
    <t>90702</t>
  </si>
  <si>
    <t>TUBO DE PVC CORRUGADO DE DUPLA PAREDE PARA REDE COLETORA DE ESGOTO, DN 200 MM, JUNTA ELÁSTICA - FORNECIMENTO E ASSENTAMENTO. AF_01/2021</t>
  </si>
  <si>
    <t>13.1.4</t>
  </si>
  <si>
    <t>90703</t>
  </si>
  <si>
    <t>TUBO DE PVC CORRUGADO DE DUPLA PAREDE PARA REDE COLETORA DE ESGOTO, DN 250 MM, JUNTA ELÁSTICA - FORNECIMENTO E ASSENTAMENTO. AF_01/2021</t>
  </si>
  <si>
    <t>13.1.5</t>
  </si>
  <si>
    <t>89509</t>
  </si>
  <si>
    <t>TUBO PVC, SÉRIE R, ÁGUA PLUVIAL, DN 50 MM, FORNECIDO E INSTALADO EM RAMAL DE ENCAMINHAMENTO. AF_06/2022</t>
  </si>
  <si>
    <t>13.1.6</t>
  </si>
  <si>
    <t>89571</t>
  </si>
  <si>
    <t>TÊ, PVC, SERIE R, ÁGUA PLUVIAL, DN 100 X 100 MM, JUNTA ELÁSTICA, FORNECIDO E INSTALADO EM RAMAL DE ENCAMINHAMENTO. AF_06/2022</t>
  </si>
  <si>
    <t>13.1.7</t>
  </si>
  <si>
    <t>89585</t>
  </si>
  <si>
    <t>JOELHO 45 GRAUS, PVC, SERIE R, ÁGUA PLUVIAL, DN 100 MM, JUNTA ELÁSTICA, FORNECIDO E INSTALADO EM CONDUTORES VERTICAIS DE ÁGUAS PLUVIAIS. AF_06/2022</t>
  </si>
  <si>
    <t>13.1.8</t>
  </si>
  <si>
    <t>89520</t>
  </si>
  <si>
    <t>JOELHO 45 GRAUS, PVC, SERIE R, ÁGUA PLUVIAL, DN 50 MM, JUNTA ELÁSTICA, FORNECIDO E INSTALADO EM RAMAL DE ENCAMINHAMENTO. AF_06/2022</t>
  </si>
  <si>
    <t>13.1.9</t>
  </si>
  <si>
    <t>89584</t>
  </si>
  <si>
    <t>JOELHO 90 GRAUS, PVC, SERIE R, ÁGUA PLUVIAL, DN 100 MM, JUNTA ELÁSTICA, FORNECIDO E INSTALADO EM CONDUTORES VERTICAIS DE ÁGUAS PLUVIAIS. AF_06/2022</t>
  </si>
  <si>
    <t>13.1.10</t>
  </si>
  <si>
    <t>104345</t>
  </si>
  <si>
    <t>JUNÇÃO DE REDUÇÃO INVERTIDA, PVC, SÉRIE NORMAL, ESGOTO PREDIAL, DN 100 X 50 MM, JUNTA ELÁSTICA, FORNECIDO E INSTALADO EM RAMAL DE DESCARGA OU RAMAL DE ESGOTO SANITÁRIO. AF_08/2022</t>
  </si>
  <si>
    <t>13.1.11</t>
  </si>
  <si>
    <t>FNDE 416</t>
  </si>
  <si>
    <t>JUNÇÃO SIMPLES, PVC, SERIE R, ÁGUA PLUVIAL, DN 100 X 50 MM, JUNTA ELÁSTICA, FORNECIDO E INSTALADO EM CONDUTORES VERTICAIS DE ÁGUAS PLUVIAIS</t>
  </si>
  <si>
    <t>13.1.12</t>
  </si>
  <si>
    <t>FNDE 421</t>
  </si>
  <si>
    <t>JUNÇÃO SIMPLES, PVC, SERIE R, ÁGUA PLUVIAL, DN 150 X 75 MM, JUNTA ELÁSTICA, FORNECIDO E INSTALADO EM CONDUTORES VERTICAIS DE ÁGUAS PLUVIAIS</t>
  </si>
  <si>
    <t>13.1.13</t>
  </si>
  <si>
    <t>89549</t>
  </si>
  <si>
    <t>REDUÇÃO EXCÊNTRICA, PVC, SERIE R, ÁGUA PLUVIAL, DN 75 X 50 MM, JUNTA ELÁSTICA, FORNECIDO E INSTALADO EM RAMAL DE ENCAMINHAMENTO. AF_06/2022</t>
  </si>
  <si>
    <t>13.1.14</t>
  </si>
  <si>
    <t>FNDE 30</t>
  </si>
  <si>
    <t>CURVA 45 GRAUS, PVC, SERIE R, ÁGUA PLUVIAL, DN 200 MM,  VINILFORT, JUNTA ELÁSTICA, FORNECIDO E INSTALADO EM RAMAL DE ENCAMINHAMENTO</t>
  </si>
  <si>
    <t>13.1.15</t>
  </si>
  <si>
    <t>104178</t>
  </si>
  <si>
    <t>CAP, PVC, SERIE R, ÁGUA PLUVIAL, DN 100 MM, JUNTA ELÁSTICA, FORNECIDO E INSTALADO EM RAMAL DE ENCAMINHAMENTO. AF_06/2022</t>
  </si>
  <si>
    <t>13.2</t>
  </si>
  <si>
    <t>ACESSÓRIOS</t>
  </si>
  <si>
    <t>13.2.1</t>
  </si>
  <si>
    <t>99253</t>
  </si>
  <si>
    <t>CAIXA ENTERRADA HIDRÁULICA RETANGULAR EM ALVENARIA COM TIJOLOS CERÂMICOS MACIÇOS, DIMENSÕES INTERNAS: 0,6X0,6X0,6 M PARA REDE DE DRENAGEM. AF_12/2020</t>
  </si>
  <si>
    <t>13.2.2</t>
  </si>
  <si>
    <t>89482</t>
  </si>
  <si>
    <t>CAIXA SIFONADA, PVC, DN 100 X 100 X 50 MM, FORNECIDA E INSTALADA EM RAMAIS DE ENCAMINHAMENTO DE ÁGUA PLUVIAL. AF_06/2022</t>
  </si>
  <si>
    <t>14</t>
  </si>
  <si>
    <t>INSTALAÇÃO SANITÁRIA</t>
  </si>
  <si>
    <t>14.1</t>
  </si>
  <si>
    <t>TUBULAÇÕES E CONEXÕES</t>
  </si>
  <si>
    <t>14.1.1</t>
  </si>
  <si>
    <t>89711</t>
  </si>
  <si>
    <t>TUBO PVC, SERIE NORMAL, ESGOTO PREDIAL, DN 40 MM, FORNECIDO E INSTALADO EM RAMAL DE DESCARGA OU RAMAL DE ESGOTO SANITÁRIO. AF_08/2022</t>
  </si>
  <si>
    <t>14.1.2</t>
  </si>
  <si>
    <t>89712</t>
  </si>
  <si>
    <t>TUBO PVC, SERIE NORMAL, ESGOTO PREDIAL, DN 50 MM, FORNECIDO E INSTALADO EM RAMAL DE DESCARGA OU RAMAL DE ESGOTO SANITÁRIO. AF_08/2022</t>
  </si>
  <si>
    <t>14.1.3</t>
  </si>
  <si>
    <t>89713</t>
  </si>
  <si>
    <t>TUBO PVC, SERIE NORMAL, ESGOTO PREDIAL, DN 75 MM, FORNECIDO E INSTALADO EM RAMAL DE DESCARGA OU RAMAL DE ESGOTO SANITÁRIO. AF_08/2022</t>
  </si>
  <si>
    <t>14.1.4</t>
  </si>
  <si>
    <t>89714</t>
  </si>
  <si>
    <t>TUBO PVC, SERIE NORMAL, ESGOTO PREDIAL, DN 100 MM, FORNECIDO E INSTALADO EM RAMAL DE DESCARGA OU RAMAL DE ESGOTO SANITÁRIO. AF_08/2022</t>
  </si>
  <si>
    <t>14.1.5</t>
  </si>
  <si>
    <t>89849</t>
  </si>
  <si>
    <t>TUBO PVC, SERIE NORMAL, ESGOTO PREDIAL, DN 150 MM, FORNECIDO E INSTALADO EM SUBCOLETOR AÉREO DE ESGOTO SANITÁRIO. AF_08/2022</t>
  </si>
  <si>
    <t>14.1.6</t>
  </si>
  <si>
    <t>89726</t>
  </si>
  <si>
    <t>JOELHO 45 GRAUS, PVC, SERIE NORMAL, ESGOTO PREDIAL, DN 40 MM, JUNTA SOLDÁVEL, FORNECIDO E INSTALADO EM RAMAL DE DESCARGA OU RAMAL DE ESGOTO SANITÁRIO. AF_08/2022</t>
  </si>
  <si>
    <t>14.1.7</t>
  </si>
  <si>
    <t>89732</t>
  </si>
  <si>
    <t>JOELHO 45 GRAUS, PVC, SERIE NORMAL, ESGOTO PREDIAL, DN 50 MM, JUNTA ELÁSTICA, FORNECIDO E INSTALADO EM RAMAL DE DESCARGA OU RAMAL DE ESGOTO SANITÁRIO. AF_08/2022</t>
  </si>
  <si>
    <t>14.1.8</t>
  </si>
  <si>
    <t>89739</t>
  </si>
  <si>
    <t>JOELHO 45 GRAUS, PVC, SERIE NORMAL, ESGOTO PREDIAL, DN 75 MM, JUNTA ELÁSTICA, FORNECIDO E INSTALADO EM RAMAL DE DESCARGA OU RAMAL DE ESGOTO SANITÁRIO. AF_08/2022</t>
  </si>
  <si>
    <t>14.1.9</t>
  </si>
  <si>
    <t>89746</t>
  </si>
  <si>
    <t>JOELHO 45 GRAUS, PVC, SERIE NORMAL, ESGOTO PREDIAL, DN 100 MM, JUNTA ELÁSTICA, FORNECIDO E INSTALADO EM RAMAL DE DESCARGA OU RAMAL DE ESGOTO SANITÁRIO. AF_08/2022</t>
  </si>
  <si>
    <t>14.1.10</t>
  </si>
  <si>
    <t>89855</t>
  </si>
  <si>
    <t>JOELHO 45 GRAUS, PVC, SERIE NORMAL, ESGOTO PREDIAL, DN 150 MM, JUNTA ELÁSTICA, FORNECIDO E INSTALADO EM SUBCOLETOR AÉREO DE ESGOTO SANITÁRIO. AF_08/2022</t>
  </si>
  <si>
    <t>14.1.11</t>
  </si>
  <si>
    <t>89744</t>
  </si>
  <si>
    <t>JOELHO 90 GRAUS, PVC, SERIE NORMAL, ESGOTO PREDIAL, DN 100 MM, JUNTA ELÁSTICA, FORNECIDO E INSTALADO EM RAMAL DE DESCARGA OU RAMAL DE ESGOTO SANITÁRIO. AF_08/2022</t>
  </si>
  <si>
    <t>14.1.12</t>
  </si>
  <si>
    <t>89731</t>
  </si>
  <si>
    <t>JOELHO 90 GRAUS, PVC, SERIE NORMAL, ESGOTO PREDIAL, DN 50 MM, JUNTA ELÁSTICA, FORNECIDO E INSTALADO EM RAMAL DE DESCARGA OU RAMAL DE ESGOTO SANITÁRIO. AF_08/2022</t>
  </si>
  <si>
    <t>14.1.13</t>
  </si>
  <si>
    <t>89724</t>
  </si>
  <si>
    <t>JOELHO 90 GRAUS, PVC, SERIE NORMAL, ESGOTO PREDIAL, DN 40 MM, JUNTA SOLDÁVEL, FORNECIDO E INSTALADO EM RAMAL DE DESCARGA OU RAMAL DE ESGOTO SANITÁRIO. AF_08/2022</t>
  </si>
  <si>
    <t>14.1.14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</si>
  <si>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</si>
  <si>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</si>
  <si>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14.1.15</t>
  </si>
  <si>
    <t>89748</t>
  </si>
  <si>
    <t>CURVA CURTA 90 GRAUS, PVC, SERIE NORMAL, ESGOTO PREDIAL, DN 100 MM, JUNTA ELÁSTICA, FORNECIDO E INSTALADO EM RAMAL DE DESCARGA OU RAMAL DE ESGOTO SANITÁRIO. AF_08/2022</t>
  </si>
  <si>
    <t>14.1.16</t>
  </si>
  <si>
    <t>89728</t>
  </si>
  <si>
    <t>CURVA CURTA 90 GRAUS, PVC, SERIE NORMAL, ESGOTO PREDIAL, DN 40 MM, JUNTA SOLDÁVEL, FORNECIDO E INSTALADO EM RAMAL DE DESCARGA OU RAMAL DE ESGOTO SANITÁRIO. AF_08/2022</t>
  </si>
  <si>
    <t>14.1.17</t>
  </si>
  <si>
    <t>89803</t>
  </si>
  <si>
    <t>CURVA CURTA 90 GRAUS, PVC, SERIE NORMAL, ESGOTO PREDIAL, DN 50 MM, JUNTA ELÁSTICA, FORNECIDO E INSTALADO EM PRUMADA DE ESGOTO SANITÁRIO OU VENTILAÇÃO. AF_08/2022</t>
  </si>
  <si>
    <t>14.1.18</t>
  </si>
  <si>
    <t>104063</t>
  </si>
  <si>
    <t>CURVA LONGA, 45 GRAUS, PVC OCRE, JUNTA ELÁSTICA, DN 100 MM, PARA COLETOR PREDIAL DE ESGOTO. AF_06/2022</t>
  </si>
  <si>
    <t>14.1.19</t>
  </si>
  <si>
    <t>FNDE 417</t>
  </si>
  <si>
    <t>CURVA LONGA 45 GRAUS, PVC, SERIE NORMAL, ESGOTO PREDIAL, DN 75 MM, JUNTA ELÁSTICA, FORNECIDO E INSTALADO EM PRUMADA DE ESGOTO SANITÁRIO OU VENTILAÇÃO</t>
  </si>
  <si>
    <t>14.1.20</t>
  </si>
  <si>
    <t>89834</t>
  </si>
  <si>
    <t>JUNÇÃO SIMPLES, PVC, SERIE NORMAL, ESGOTO PREDIAL, DN 100 X 100 MM, JUNTA ELÁSTICA, FORNECIDO E INSTALADO EM PRUMADA DE ESGOTO SANITÁRIO OU VENTILAÇÃO. AF_08/2022</t>
  </si>
  <si>
    <t>14.1.21</t>
  </si>
  <si>
    <t>89827</t>
  </si>
  <si>
    <t>JUNÇÃO SIMPLES, PVC, SERIE NORMAL, ESGOTO PREDIAL, DN 50 X 50 MM, JUNTA ELÁSTICA, FORNECIDO E INSTALADO EM PRUMADA DE ESGOTO SANITÁRIO OU VENTILAÇÃO. AF_08/2022</t>
  </si>
  <si>
    <t>14.1.22</t>
  </si>
  <si>
    <t>89783</t>
  </si>
  <si>
    <t>JUNÇÃO SIMPLES, PVC, SERIE NORMAL, ESGOTO PREDIAL, DN 40 MM, JUNTA SOLDÁVEL, FORNECIDO E INSTALADO EM RAMAL DE DESCARGA OU RAMAL DE ESGOTO SANITÁRIO. AF_08/2022</t>
  </si>
  <si>
    <t>14.1.23</t>
  </si>
  <si>
    <t>89569</t>
  </si>
  <si>
    <t>JUNÇÃO SIMPLES, PVC, SERIE R, ÁGUA PLUVIAL, DN 100 X 75 MM, JUNTA ELÁSTICA, FORNECIDO E INSTALADO EM RAMAL DE ENCAMINHAMENTO. AF_06/2022</t>
  </si>
  <si>
    <t>14.1.24</t>
  </si>
  <si>
    <t>FNDE 418</t>
  </si>
  <si>
    <t>JUNÇÃO SIMPLES, PVC, SERIE R, ÁGUA PLUVIAL, DN 100 x 50 MM, JUNTA ELÁSTICA, FORNECIDO E INSTALADO EM RAMAL DE ENCAMINHAMENTO</t>
  </si>
  <si>
    <t>14.1.25</t>
  </si>
  <si>
    <t>FNDE 419</t>
  </si>
  <si>
    <t>JUNÇÃO SIMPLES, PVC, SERIE R, ÁGUA PLUVIAL, DN 75 x 50 MM, JUNTA ELÁSTICA, FORNECIDO E INSTALADO EM RAMAL DE ENCAMINHAMENTO</t>
  </si>
  <si>
    <t>14.1.26</t>
  </si>
  <si>
    <t>14.1.27</t>
  </si>
  <si>
    <t>14.1.28</t>
  </si>
  <si>
    <t>FNDE 420</t>
  </si>
  <si>
    <t>CURVA CURTA 45 GRAUS, PVC, SERIE NORMAL, ESGOTO PREDIAL, DN 100 MM, JUNTA ELÁSTICA, FORNECIDO E INSTALADO EM RAMAL DE DESCARGA OU RAMAL DE ESGOTO SANITÁRIO.</t>
  </si>
  <si>
    <t>14.1.29</t>
  </si>
  <si>
    <t>89495</t>
  </si>
  <si>
    <t>RALO SIFONADO, PVC, DN 100 X 40 MM, JUNTA SOLDÁVEL, FORNECIDO E INSTALADO EM RAMAIS DE ENCAMINHAMENTO DE ÁGUA PLUVIAL. AF_06/2022</t>
  </si>
  <si>
    <t>14.2</t>
  </si>
  <si>
    <t>UNIDADE DE TRATAMENTO</t>
  </si>
  <si>
    <t>14.2.1</t>
  </si>
  <si>
    <t>98087</t>
  </si>
  <si>
    <t>TANQUE SÉPTICO RETANGULAR, EM ALVENARIA COM BLOCOS DE CONCRETO, DIMENSÕES INTERNAS: 1,6 X 4,6 X H=2,4 M, VOLUME ÚTIL: 14720 L (PARA 105 CONTRIBUINTES). AF_12/2020</t>
  </si>
  <si>
    <t>14.2.2</t>
  </si>
  <si>
    <t>98065</t>
  </si>
  <si>
    <t>SUMIDOURO CIRCULAR, EM CONCRETO PRÉ-MOLDADO, DIÂMETRO INTERNO = 2,88 M, ALTURA INTERNA = 3,0 M, ÁREA DE INFILTRAÇÃO: 31,4 M² (PARA 12 CONTRIBUINTES). AF_12/2020_PA</t>
  </si>
  <si>
    <t>14.2.3</t>
  </si>
  <si>
    <t>98090</t>
  </si>
  <si>
    <t>FILTRO ANAERÓBIO RETANGULAR, EM ALVENARIA COM BLOCOS DE CONCRETO, DIMENSÕES INTERNAS: 1,4 X 3,0 X H=1,67 M, VOLUME ÚTIL: 5040 L (PARA 32 CONTRIBUINTES). AF_12/2020</t>
  </si>
  <si>
    <t>14.3</t>
  </si>
  <si>
    <t>VENTILAÇÃO</t>
  </si>
  <si>
    <t>14.3.1</t>
  </si>
  <si>
    <t>14.3.2</t>
  </si>
  <si>
    <t>89801</t>
  </si>
  <si>
    <t>JOELHO 90 GRAUS, PVC, SERIE NORMAL, ESGOTO PREDIAL, DN 50 MM, JUNTA ELÁSTICA, FORNECIDO E INSTALADO EM PRUMADA DE ESGOTO SANITÁRIO OU VENTILAÇÃO. AF_08/2022</t>
  </si>
  <si>
    <t>14.3.3</t>
  </si>
  <si>
    <t>89805</t>
  </si>
  <si>
    <t>JOELHO 90 GRAUS, PVC, SERIE NORMAL, ESGOTO PREDIAL, DN 75 MM, JUNTA ELÁSTICA, FORNECIDO E INSTALADO EM PRUMADA DE ESGOTO SANITÁRIO OU VENTILAÇÃO. AF_08/2022</t>
  </si>
  <si>
    <t>14.3.4</t>
  </si>
  <si>
    <t>14.3.5</t>
  </si>
  <si>
    <t>89813</t>
  </si>
  <si>
    <t>LUVA SIMPLES, PVC, SERIE NORMAL, ESGOTO PREDIAL, DN 50 MM, JUNTA ELÁSTICA, FORNECIDO E INSTALADO EM PRUMADA DE ESGOTO SANITÁRIO OU VENTILAÇÃO. AF_08/2022</t>
  </si>
  <si>
    <t>14.3.6</t>
  </si>
  <si>
    <t>104348</t>
  </si>
  <si>
    <t>TERMINAL DE VENTILAÇÃO, PVC, SÉRIE NORMAL, ESGOTO PREDIAL, DN 50 MM, JUNTA SOLDÁVEL, FORNECIDO E INSTALADO EM PRUMADA DE ESGOTO SANITÁRIO OU VENTILAÇÃO. AF_08/2022</t>
  </si>
  <si>
    <t>14.3.7</t>
  </si>
  <si>
    <t>14.3.8</t>
  </si>
  <si>
    <t>89696</t>
  </si>
  <si>
    <t>TÊ, PVC, SERIE R, ÁGUA PLUVIAL, DN 100 X 75 MM, JUNTA ELÁSTICA, FORNECIDO E INSTALADO EM CONDUTORES VERTICAIS DE ÁGUAS PLUVIAIS. AF_06/2022</t>
  </si>
  <si>
    <t>14.3.9</t>
  </si>
  <si>
    <t>104352</t>
  </si>
  <si>
    <t>TE, PVC, SÉRIE NORMAL, ESGOTO PREDIAL, DN 100 X 50 MM, JUNTA ELÁSTICA, FORNECIDO E INSTALADO EM PRUMADA DE ESGOTO SANITÁRIO OU VENTILAÇÃO. AF_08/2022</t>
  </si>
  <si>
    <t>14.3.10</t>
  </si>
  <si>
    <t>89825</t>
  </si>
  <si>
    <t>TE, PVC, SERIE NORMAL, ESGOTO PREDIAL, DN 50 X 50 MM, JUNTA ELÁSTICA, FORNECIDO E INSTALADO EM PRUMADA DE ESGOTO SANITÁRIO OU VENTILAÇÃO. AF_08/2022</t>
  </si>
  <si>
    <t>14.3.11</t>
  </si>
  <si>
    <t>89630</t>
  </si>
  <si>
    <t>TE DE REDUÇÃO, PVC, SOLDÁVEL, DN 75MM X 50MM, INSTALADO EM PRUMADA DE ÁGUA - FORNECIMENTO E INSTALAÇÃO. AF_06/2022</t>
  </si>
  <si>
    <t>15</t>
  </si>
  <si>
    <t>LOUÇAS, ACESSÓRIOS E METAIS</t>
  </si>
  <si>
    <t>15.1</t>
  </si>
  <si>
    <t>95470</t>
  </si>
  <si>
    <t>VASO SANITARIO SIFONADO CONVENCIONAL COM LOUÇA BRANCA, INCLUSO CONJUNTO DE LIGAÇÃO PARA BACIA SANITÁRIA AJUSTÁVEL - FORNECIMENTO E INSTALAÇÃO. AF_10/2016</t>
  </si>
  <si>
    <t>15.2</t>
  </si>
  <si>
    <t>100848</t>
  </si>
  <si>
    <t>VASO SANITÁRIO INFANTIL LOUÇA BRANCA - FORNECIMENTO E INSTALACAO. AF_01/2020</t>
  </si>
  <si>
    <t>15.3</t>
  </si>
  <si>
    <t>100849</t>
  </si>
  <si>
    <t>ASSENTO SANITÁRIO CONVENCIONAL - FORNECIMENTO E INSTALACAO. AF_01/2020</t>
  </si>
  <si>
    <t>15.4</t>
  </si>
  <si>
    <t>100851</t>
  </si>
  <si>
    <t>ASSENTO SANITÁRIO INFANTIL - FORNECIMENTO E INSTALACAO. AF_01/2020</t>
  </si>
  <si>
    <t>15.5</t>
  </si>
  <si>
    <t>FNDE 11</t>
  </si>
  <si>
    <t>BANHEIRA PLÁSTICA RÍGIDA, 77x45x20cm DE EMBUTIR, CONFORME DETALHE DE PROJETO</t>
  </si>
  <si>
    <t>15.6</t>
  </si>
  <si>
    <t>FNDE 219</t>
  </si>
  <si>
    <t>LAVATÓRIO DE CANTO, LOUÇA BRANCA SUSPENSO, 29,5 X 39CM OU EQUIVALENTE, PADRÃO POPULAR - FORNECIMENTO E INSTALAÇÃO</t>
  </si>
  <si>
    <t>15.7</t>
  </si>
  <si>
    <t>86901</t>
  </si>
  <si>
    <t>CUBA DE EMBUTIR OVAL EM LOUÇA BRANCA, 35 X 50CM OU EQUIVALENTE - FORNECIMENTO E INSTALAÇÃO. AF_01/2020</t>
  </si>
  <si>
    <t>15.8</t>
  </si>
  <si>
    <t>86902</t>
  </si>
  <si>
    <t>LAVATÓRIO LOUÇA BRANCA COM COLUNA, *44 X 35,5* CM, PADRÃO POPULAR - FORNECIMENTO E INSTALAÇÃO. AF_01/2020</t>
  </si>
  <si>
    <t>15.9</t>
  </si>
  <si>
    <t>86872</t>
  </si>
  <si>
    <t>TANQUE DE LOUÇA BRANCA COM COLUNA, 30L OU EQUIVALENTE - FORNECIMENTO E INSTALAÇÃO. AF_01/2020</t>
  </si>
  <si>
    <t>15.10</t>
  </si>
  <si>
    <t>86900</t>
  </si>
  <si>
    <t>CUBA DE EMBUTIR RETANGULAR DE AÇO INOXIDÁVEL, 46 X 30 X 12 CM - FORNECIMENTO E INSTALAÇÃO. AF_01/2020</t>
  </si>
  <si>
    <t>15.11</t>
  </si>
  <si>
    <t>FNDE 217</t>
  </si>
  <si>
    <t>CUBA DE EMBUTIR RETANGULAR DE AÇO INOXIDÁVEL, 50 X 40 X 20 CM - FORNECIMENTO E INSTALAÇÃO</t>
  </si>
  <si>
    <t>15.12</t>
  </si>
  <si>
    <t>100852</t>
  </si>
  <si>
    <t>CUBA DE EMBUTIR RETANGULAR DE AÇO INOXIDÁVEL, 56 X 33 X 12 CM - FORNECIMENTO E INSTALAÇÃO. AF_01/2020</t>
  </si>
  <si>
    <t>15.13</t>
  </si>
  <si>
    <t>86877</t>
  </si>
  <si>
    <t>VÁLVULA EM METAL CROMADO 1.1/2" X 1.1/2" PARA TANQUE OU LAVATÓRIO, COM OU SEM LADRÃO - FORNECIMENTO E INSTALAÇÃO. AF_01/2020</t>
  </si>
  <si>
    <t>15.14</t>
  </si>
  <si>
    <t>86878</t>
  </si>
  <si>
    <t>VÁLVULA EM METAL CROMADO TIPO AMERICANA 3.1/2" X 1.1/2" PARA PIA - FORNECIMENTO E INSTALAÇÃO. AF_01/2020</t>
  </si>
  <si>
    <t>15.15</t>
  </si>
  <si>
    <t>86883</t>
  </si>
  <si>
    <t>SIFÃO DO TIPO FLEXÍVEL EM PVC 1  X 1.1/2  - FORNECIMENTO E INSTALAÇÃO. AF_01/2020</t>
  </si>
  <si>
    <t>15.16</t>
  </si>
  <si>
    <t>FNDE 224</t>
  </si>
  <si>
    <t>TORNEIRA CROMADA DE MESA, 1/2? OU 3/4?, PARA LAVATÓRIO, COM TEMPORIZADOR - FORNECIMENTO E INSTALAÇÃO.</t>
  </si>
  <si>
    <t>15.17</t>
  </si>
  <si>
    <t>86911</t>
  </si>
  <si>
    <t>TORNEIRA CROMADA LONGA, DE PAREDE, 1/2" OU 3/4", PARA PIA DE COZINHA, PADRÃO POPULAR - FORNECIMENTO E INSTALAÇÃO. AF_01/2020</t>
  </si>
  <si>
    <t>15.18</t>
  </si>
  <si>
    <t>FNDE 14</t>
  </si>
  <si>
    <t>TORNEIRA ELETRICA DE PAREDE, BICA ALTA, PARA COZINHA, 5500 W (110/220 V)</t>
  </si>
  <si>
    <t>15.19</t>
  </si>
  <si>
    <t>86913</t>
  </si>
  <si>
    <t>TORNEIRA CROMADA 1/2" OU 3/4" PARA TANQUE, PADRÃO POPULAR - FORNECIMENTO E INSTALAÇÃO. AF_01/2020</t>
  </si>
  <si>
    <t>15.20</t>
  </si>
  <si>
    <t>FNDE 225</t>
  </si>
  <si>
    <t>TORNEIRA CROMADA DE MESA PARA LAVATORIO, TIPO MONOCOMANDO - ACIONAMENTO TIPO ALAVANCA</t>
  </si>
  <si>
    <t>15.21</t>
  </si>
  <si>
    <t>FNDE 13</t>
  </si>
  <si>
    <t>TORNEIRA ELÉTRICA COM MANGUEIRA PLÁSTICA FORTTI MAXI, LORENZETTIOU EQUIVALENTE</t>
  </si>
  <si>
    <t>15.22</t>
  </si>
  <si>
    <t>86887</t>
  </si>
  <si>
    <t>ENGATE FLEXÍVEL EM INOX, 1/2  X 40CM - FORNECIMENTO E INSTALAÇÃO. AF_01/2020</t>
  </si>
  <si>
    <t>15.23</t>
  </si>
  <si>
    <t>100860</t>
  </si>
  <si>
    <t>CHUVEIRO ELÉTRICO COMUM CORPO PLÁSTICO, TIPO DUCHA - FORNECIMENTO E INSTALAÇÃO. AF_01/2020</t>
  </si>
  <si>
    <t>15.24</t>
  </si>
  <si>
    <t>FNDE 226</t>
  </si>
  <si>
    <t>BARRA DE APOIO RETA, EM ACO INOX POLIDO, COMPRIMENTO 40CM, FIXADA NA PAREDE - FORNECIMENTO E INSTALAÇÃO</t>
  </si>
  <si>
    <t>15.25</t>
  </si>
  <si>
    <t>100867</t>
  </si>
  <si>
    <t>BARRA DE APOIO RETA, EM ACO INOX POLIDO, COMPRIMENTO 70 CM,  FIXADA NA PAREDE - FORNECIMENTO E INSTALAÇÃO. AF_01/2020</t>
  </si>
  <si>
    <t>15.26</t>
  </si>
  <si>
    <t>100868</t>
  </si>
  <si>
    <t>BARRA DE APOIO RETA, EM ACO INOX POLIDO, COMPRIMENTO 80 CM,  FIXADA NA PAREDE - FORNECIMENTO E INSTALAÇÃO. AF_01/2020</t>
  </si>
  <si>
    <t>15.27</t>
  </si>
  <si>
    <t>100875</t>
  </si>
  <si>
    <t>BANCO ARTICULADO, EM ACO INOX, PARA PCD, FIXADO NA PAREDE - FORNECIMENTO E INSTALAÇÃO. AF_01/2020</t>
  </si>
  <si>
    <t>15.28</t>
  </si>
  <si>
    <t>FNDE 215</t>
  </si>
  <si>
    <t>VÁLVULA DE DESCARGA METÁLICA, DUPLO ACIONAMENTO ECO, BASE 1 1/2", ACABAMENTO METALICO CROMADO - FORNECIMENTO E INSTALAÇÃO</t>
  </si>
  <si>
    <t>15.29</t>
  </si>
  <si>
    <t>FNDE 15</t>
  </si>
  <si>
    <t>TOALHEIRO PLASTICO TIPO DISPENSER PARA PAPEL TOALHA INTERFOLHADO</t>
  </si>
  <si>
    <t>15.30</t>
  </si>
  <si>
    <t>FNDE 16</t>
  </si>
  <si>
    <t>PAPELEIRA PLASTICA TIPO DISPENSER PARA PAPEL HIGIENICO ROLAO</t>
  </si>
  <si>
    <t>15.31</t>
  </si>
  <si>
    <t>95547</t>
  </si>
  <si>
    <t>SABONETEIRA PLASTICA TIPO DISPENSER PARA SABONETE LIQUIDO COM RESERVATORIO 800 A 1500 ML, INCLUSO FIXAÇÃO. AF_01/2020</t>
  </si>
  <si>
    <t>15.32</t>
  </si>
  <si>
    <t>FNDE 12</t>
  </si>
  <si>
    <t>ESPELHO CRISTAL, ESPESSURA 4MM, COM PARAFUSOS DE FIXAÇÃO, SEM MOLDURA</t>
  </si>
  <si>
    <t>15.33</t>
  </si>
  <si>
    <t>104328</t>
  </si>
  <si>
    <t>CAIXA SIFONADA, COM GRELHA QUADRADA, PVC, DN 150 X 150 X 50 MM, JUNTA SOLDÁVEL, FORNECIDA E INSTALADA EM RAMAL DE DESCARGA OU EM RAMAL DE ESGOTO SANITÁRIO. AF_08/2022</t>
  </si>
  <si>
    <t>15.34</t>
  </si>
  <si>
    <t>89708</t>
  </si>
  <si>
    <t>CAIXA SIFONADA, PVC, DN 150 X 185 X 75 MM, JUNTA ELÁSTICA, FORNECIDA E INSTALADA EM RAMAL DE DESCARGA OU EM RAMAL DE ESGOTO SANITÁRIO. AF_08/2022</t>
  </si>
  <si>
    <t>15.35</t>
  </si>
  <si>
    <t>FNDE 17</t>
  </si>
  <si>
    <t>DUCHA / CHUVEIRO METALICO, DE PAREDE, ARTICULAVEL, COM DESVIADOR E DUCHA MANUAL</t>
  </si>
  <si>
    <t>15.36</t>
  </si>
  <si>
    <t>FNDE 34</t>
  </si>
  <si>
    <t>CABIDE/GANCHO DE BANHEIRO SIMPLES EM METAL CROMADO</t>
  </si>
  <si>
    <t>16</t>
  </si>
  <si>
    <t>INSTALAÇÃO DE GÁS COMBUSTÍVEL</t>
  </si>
  <si>
    <t>16.1</t>
  </si>
  <si>
    <t>95248</t>
  </si>
  <si>
    <t>VÁLVULA DE ESFERA BRUTA, BRONZE, ROSCÁVEL, 1/2" - FORNECIMENTO E INSTALAÇÃO. AF_08/2021</t>
  </si>
  <si>
    <t>16.2</t>
  </si>
  <si>
    <t>95249</t>
  </si>
  <si>
    <t>VÁLVULA DE ESFERA BRUTA, BRONZE, ROSCÁVEL, 3/4'' - FORNECIMENTO E INSTALAÇÃO. AF_08/2021</t>
  </si>
  <si>
    <t>16.3</t>
  </si>
  <si>
    <t>FNDE 29</t>
  </si>
  <si>
    <t>REGULADOR DE ALTA PRESSÃO GLP</t>
  </si>
  <si>
    <t>16.4</t>
  </si>
  <si>
    <t>103029</t>
  </si>
  <si>
    <t>REGISTRO OU REGULADOR DE GÁS DE COZINHA - FORNECIMENTO E INSTALAÇÃO. AF_08/2021</t>
  </si>
  <si>
    <t>16.5</t>
  </si>
  <si>
    <t>92688</t>
  </si>
  <si>
    <t>TUBO DE AÇO GALVANIZADO COM COSTURA, CLASSE MÉDIA, CONEXÃO ROSQUEADA, DN 20 (3/4"), INSTALADO EM RAMAIS E SUB-RAMAIS DE GÁS - FORNECIMENTO E INSTALAÇÃO. AF_10/2020</t>
  </si>
  <si>
    <t>16.6</t>
  </si>
  <si>
    <t>92705</t>
  </si>
  <si>
    <t>TÊ, EM FERRO GALVANIZADO, CONEXÃO ROSQUEADA, DN 20 (3/4"), INSTALADO EM RAMAIS E SUB-RAMAIS DE GÁS - FORNECIMENTO E INSTALAÇÃO. AF_10/2020</t>
  </si>
  <si>
    <t>16.7</t>
  </si>
  <si>
    <t>FNDE 301</t>
  </si>
  <si>
    <t>CAP OU TAMPAO DE FERRO GALVANIZADO, COM ROSCA BSP, DE 3/4"</t>
  </si>
  <si>
    <t>16.8</t>
  </si>
  <si>
    <t>92695</t>
  </si>
  <si>
    <t>LUVA, EM FERRO GALVANIZADO, CONEXÃO ROSQUEADA, DN 20 (3/4"), INSTALADO EM RAMAIS E SUB-RAMAIS DE GÁS - FORNECIMENTO E INSTALAÇÃO. AF_10/2020</t>
  </si>
  <si>
    <t>16.9</t>
  </si>
  <si>
    <t>FNDE 260</t>
  </si>
  <si>
    <t>MANGUEIRA PARA GAS - GLP</t>
  </si>
  <si>
    <t>16.10</t>
  </si>
  <si>
    <t>97548</t>
  </si>
  <si>
    <t>CURVA 45 GRAUS, EM AÇO, CONEXÃO SOLDADA, DN 20 (3/4"), INSTALADO EM RAMAIS E SUB-RAMAIS DE GÁS - FORNECIMENTO E INSTALAÇÃO. AF_10/2020</t>
  </si>
  <si>
    <t>16.11</t>
  </si>
  <si>
    <t>97549</t>
  </si>
  <si>
    <t>CURVA 90 GRAUS, EM AÇO, CONEXÃO SOLDADA, DN 20 (3/4"), INSTALADO EM RAMAIS E SUB-RAMAIS DE GÁS - FORNECIMENTO E INSTALAÇÃO. AF_10/2020</t>
  </si>
  <si>
    <t>16.12</t>
  </si>
  <si>
    <t>97547</t>
  </si>
  <si>
    <t>CURVA 90 GRAUS, EM AÇO, CONEXÃO SOLDADA, DN 15 (1/2"), INSTALADO EM RAMAIS E SUB-RAMAIS DE GÁS - FORNECIMENTO E INSTALAÇÃO. AF_10/2020</t>
  </si>
  <si>
    <t>17</t>
  </si>
  <si>
    <t>SISTEMA DE PROTEÇÃO CONTRA INCÊNDIO</t>
  </si>
  <si>
    <t>17.1</t>
  </si>
  <si>
    <t>EXTINTORES</t>
  </si>
  <si>
    <t>17.1.1</t>
  </si>
  <si>
    <t>101908</t>
  </si>
  <si>
    <t>EXTINTOR DE INCÊNDIO PORTÁTIL COM CARGA DE PQS DE 4 KG, CLASSE BC - FORNECIMENTO E INSTALAÇÃO. AF_10/2020_PE</t>
  </si>
  <si>
    <t>17.1.2</t>
  </si>
  <si>
    <t>101909</t>
  </si>
  <si>
    <t>EXTINTOR DE INCÊNDIO PORTÁTIL COM CARGA DE PQS DE 6 KG, CLASSE BC - FORNECIMENTO E INSTALAÇÃO. AF_10/2020_PE</t>
  </si>
  <si>
    <t>17.2</t>
  </si>
  <si>
    <t>HIDRANTES</t>
  </si>
  <si>
    <t>17.2.1</t>
  </si>
  <si>
    <t>101912</t>
  </si>
  <si>
    <t>ABRIGO PARA HIDRANTE, 75X45X17CM, COM REGISTRO GLOBO ANGULAR 45 GRAUS 2 1/2", ADAPTADOR STORZ 2 1/2", MANGUEIRA DE INCÊNDIO 15M 2 1/2" E ESGUICHO EM LATÃO 2 1/2" - FORNECIMENTO E INSTALAÇÃO. AF_10/2020</t>
  </si>
  <si>
    <t>17.2.2</t>
  </si>
  <si>
    <t>101916</t>
  </si>
  <si>
    <t>HIDRANTE SUBTERRÂNEO PREDIAL (COM CURVA LONGA E CAIXA), DN 75 MM - FORNECIMENTO E INSTALAÇÃO. AF_10/2020</t>
  </si>
  <si>
    <t>17.3</t>
  </si>
  <si>
    <t>17.3.1</t>
  </si>
  <si>
    <t>17.3.2</t>
  </si>
  <si>
    <t>94499</t>
  </si>
  <si>
    <t>REGISTRO DE GAVETA BRUTO, LATÃO, ROSCÁVEL, 2 1/2" - FORNECIMENTO E INSTALAÇÃO. AF_08/2021</t>
  </si>
  <si>
    <t>17.3.3</t>
  </si>
  <si>
    <t>17.3.4</t>
  </si>
  <si>
    <t>99622</t>
  </si>
  <si>
    <t>VÁLVULA DE RETENÇÃO HORIZONTAL, DE BRONZE, ROSCÁVEL, 1 1/2"  - FORNECIMENTO E INSTALAÇÃO. AF_08/2021</t>
  </si>
  <si>
    <t>17.3.5</t>
  </si>
  <si>
    <t>99624</t>
  </si>
  <si>
    <t>VÁLVULA DE RETENÇÃO HORIZONTAL, DE BRONZE, ROSCÁVEL, 2 1/2" - FORNECIMENTO E INSTALAÇÃO. AF_08/2021</t>
  </si>
  <si>
    <t>17.3.6</t>
  </si>
  <si>
    <t>99625</t>
  </si>
  <si>
    <t>VÁLVULA DE RETENÇÃO HORIZONTAL, DE BRONZE, ROSCÁVEL, 3" - FORNECIMENTO E INSTALAÇÃO. AF_08/2021</t>
  </si>
  <si>
    <t>17.3.7</t>
  </si>
  <si>
    <t>FNDE 261</t>
  </si>
  <si>
    <t>REGISTRO OU VÁLVULA GLOBO ANGULAR EM LATÃO, PARA HIDRANTES EM INSTALAÇÃO PREDIAL DE INCÊNDIO, 45 GRAUS, 1 1/2" - FORNECIMENTO E INSTALAÇÃO. AF_08/2021</t>
  </si>
  <si>
    <t>17.3.8</t>
  </si>
  <si>
    <t>101917</t>
  </si>
  <si>
    <t>MANÔMETRO 0 A 200 PSI (0 A 14 KGF/CM2), D = 50MM - FORNECIMENTO E INSTALAÇÃO. AF_10/2020</t>
  </si>
  <si>
    <t>17.3.9</t>
  </si>
  <si>
    <t>17.3.10</t>
  </si>
  <si>
    <t>FNDE 332</t>
  </si>
  <si>
    <t>MOTOBOMBA CENTRIFUGA</t>
  </si>
  <si>
    <t>17.3.11</t>
  </si>
  <si>
    <t>FNDE 112</t>
  </si>
  <si>
    <t>PRESSOSTATO</t>
  </si>
  <si>
    <t>17.3.12</t>
  </si>
  <si>
    <t>FNDE 113</t>
  </si>
  <si>
    <t>TANQUE DE PRESSÃO</t>
  </si>
  <si>
    <t>un</t>
  </si>
  <si>
    <t>17.3.13</t>
  </si>
  <si>
    <t>FNDE 114</t>
  </si>
  <si>
    <t>VÁLVULA DE ALÍVIO</t>
  </si>
  <si>
    <t>17.3.14</t>
  </si>
  <si>
    <t>102111</t>
  </si>
  <si>
    <t>BOMBA CENTRÍFUGA, MONOFÁSICA, 0,5 CV OU 0,49 HP, HM 6 A 20 M, Q 1,2 A 8,3 M3/H - FORNECIMENTO E INSTALAÇÃO. AF_12/2020</t>
  </si>
  <si>
    <t>17.4</t>
  </si>
  <si>
    <t>17.4.1</t>
  </si>
  <si>
    <t>95805</t>
  </si>
  <si>
    <t>CONDULETE DE PVC, TIPO B, PARA ELETRODUTO DE PVC SOLDÁVEL DN 25 MM (3/4''), APARENTE - FORNECIMENTO E INSTALAÇÃO. AF_10/2022</t>
  </si>
  <si>
    <t>17.4.2</t>
  </si>
  <si>
    <t>FNDE 328</t>
  </si>
  <si>
    <t>COTOVELO 90 GRAUS, EM FERRO GALVANIZADO, CONEXÃO ROSQUEADA, DN 40, INSTALADO EM RESERVAÇÃO DE ÁGUA DE EDIFICAÇÃO QUE POSSUA RESERVATÓRIO DE FIBRA/FIBROCIMENTO - FORNECIMENTO E INSTALAÇÃO.</t>
  </si>
  <si>
    <t>17.4.3</t>
  </si>
  <si>
    <t>94473</t>
  </si>
  <si>
    <t>COTOVELO 90 GRAUS, EM FERRO GALVANIZADO, CONEXÃO ROSQUEADA, DN 65 (2 1/2"), INSTALADO EM RESERVAÇÃO DE ÁGUA DE EDIFICAÇÃO QUE POSSUA RESERVATÓRIO DE FIBRA/FIBROCIMENTO - FORNECIMENTO E INSTALAÇÃO. AF_06/2016</t>
  </si>
  <si>
    <t>17.4.4</t>
  </si>
  <si>
    <t>94475</t>
  </si>
  <si>
    <t>COTOVELO 90 GRAUS, EM FERRO GALVANIZADO, CONEXÃO ROSQUEADA, DN 80 (3"), INSTALADO EM RESERVAÇÃO DE ÁGUA DE EDIFICAÇÃO QUE POSSUA RESERVATÓRIO DE FIBRA/FIBROCIMENTO - FORNECIMENTO E INSTALAÇÃO. AF_06/2016</t>
  </si>
  <si>
    <t>17.4.5</t>
  </si>
  <si>
    <t>FNDE 329</t>
  </si>
  <si>
    <t>COTOVELO 90 GRAUS, EM FERRO GALVANIZADO, CONEXÃO ROSQUEADA, DN 25, INSTALADO EM RESERVAÇÃO DE ÁGUA DE EDIFICAÇÃO QUE POSSUA RESERVATÓRIO DE FIBRA/FIBROCIMENTO - FORNECIMENTO E INSTALAÇÃO.</t>
  </si>
  <si>
    <t>17.4.6</t>
  </si>
  <si>
    <t>97498</t>
  </si>
  <si>
    <t>TUBO DE AÇO GALVANIZADO COM COSTURA, CLASSE MÉDIA, DN 25 (1"), CONEXÃO ROSQUEADA, INSTALADO EM REDE DE ALIMENTAÇÃO PARA HIDRANTE - FORNECIMENTO E INSTALAÇÃO. AF_10/2020</t>
  </si>
  <si>
    <t>17.4.7</t>
  </si>
  <si>
    <t>92364</t>
  </si>
  <si>
    <t>TUBO DE AÇO GALVANIZADO COM COSTURA, CLASSE MÉDIA, DN 32 (1 1/4"), CONEXÃO ROSQUEADA, INSTALADO EM REDE DE ALIMENTAÇÃO PARA HIDRANTE - FORNECIMENTO E INSTALAÇÃO. AF_10/2020</t>
  </si>
  <si>
    <t>17.4.8</t>
  </si>
  <si>
    <t>92365</t>
  </si>
  <si>
    <t>TUBO DE AÇO GALVANIZADO COM COSTURA, CLASSE MÉDIA, DN 40 (1 1/2"), CONEXÃO ROSQUEADA, INSTALADO EM REDE DE ALIMENTAÇÃO PARA HIDRANTE - FORNECIMENTO E INSTALAÇÃO. AF_10/2020</t>
  </si>
  <si>
    <t>17.4.9</t>
  </si>
  <si>
    <t>92366</t>
  </si>
  <si>
    <t>TUBO DE AÇO GALVANIZADO COM COSTURA, CLASSE MÉDIA, DN 50 (2"), CONEXÃO ROSQUEADA, INSTALADO EM REDE DE ALIMENTAÇÃO PARA HIDRANTE - FORNECIMENTO E INSTALAÇÃO. AF_10/2020</t>
  </si>
  <si>
    <t>17.4.10</t>
  </si>
  <si>
    <t>92367</t>
  </si>
  <si>
    <t>TUBO DE AÇO GALVANIZADO COM COSTURA, CLASSE MÉDIA, DN 65 (2 1/2"), CONEXÃO ROSQUEADA, INSTALADO EM REDE DE ALIMENTAÇÃO PARA HIDRANTE - FORNECIMENTO E INSTALAÇÃO. AF_10/2020</t>
  </si>
  <si>
    <t>17.4.11</t>
  </si>
  <si>
    <t>92368</t>
  </si>
  <si>
    <t>TUBO DE AÇO GALVANIZADO COM COSTURA, CLASSE MÉDIA, DN 80 (3"), CONEXÃO ROSQUEADA, INSTALADO EM REDE DE ALIMENTAÇÃO PARA HIDRANTE - FORNECIMENTO E INSTALAÇÃO. AF_10/2020</t>
  </si>
  <si>
    <t>17.4.12</t>
  </si>
  <si>
    <t>95818</t>
  </si>
  <si>
    <t>CONDULETE DE PVC, TIPO X, PARA ELETRODUTO DE PVC SOLDÁVEL DN 32 MM (1''), APARENTE - FORNECIMENTO E INSTALAÇÃO. AF_10/2022</t>
  </si>
  <si>
    <t>17.4.13</t>
  </si>
  <si>
    <t>ADAPTADOR COM FLANGE E ANEL DE VEDAÇÃO, CPVC, ROSCÁVEL, DN 35 MM, INSTALADO EM RESERVAÇÃO PREDIAL DE ÁGUA - FORNECIMENTO E INSTALAÇÃO. AF_04/2024</t>
  </si>
  <si>
    <t>17.4.14</t>
  </si>
  <si>
    <t>91917</t>
  </si>
  <si>
    <t>CURVA 90 GRAUS PARA ELETRODUTO, PVC, ROSCÁVEL, DN 32 MM (1"), PARA CIRCUITOS TERMINAIS, INSTALADA EM PAREDE - FORNECIMENTO E INSTALAÇÃO. AF_03/2023</t>
  </si>
  <si>
    <t>17.4.15</t>
  </si>
  <si>
    <t>89842</t>
  </si>
  <si>
    <t>TÊ, CPVC, SOLDÁVEL, DN 35MM, INSTALADO EM PRUMADA DE ÁGUA   FORNECIMENTO E INSTALAÇÃO. AF_06/2022</t>
  </si>
  <si>
    <t>17.4.16</t>
  </si>
  <si>
    <t>FNDE 330</t>
  </si>
  <si>
    <t>TAMPA CEGA EM PVC PARA CONDULETE 4 X 2"</t>
  </si>
  <si>
    <t>17.4.17</t>
  </si>
  <si>
    <t>97503</t>
  </si>
  <si>
    <t>LUVA COM REDUÇÃO, EM AÇO, CONEXÃO SOLDADA, DN 32 X 25 MM (1 1/4"  X 1"), INSTALADO EM REDE DE ALIMENTAÇÃO PARA SPRINKLER - FORNECIMENTO E INSTALAÇÃO. AF_10/2020</t>
  </si>
  <si>
    <t>17.4.18</t>
  </si>
  <si>
    <t>FNDE 333</t>
  </si>
  <si>
    <t>LUVA COM REDUÇÃO, EM AÇO, CONEXÃO SOLDADA, DN 40  X 25 MM (1 1/2" X 1"), INSTALADO EM REDE DE ALIMENTAÇÃO PARA HIDRANTE - FORNECIMENTO E INSTALAÇÃO.</t>
  </si>
  <si>
    <t>17.4.19</t>
  </si>
  <si>
    <t>97447</t>
  </si>
  <si>
    <t>LUVA COM REDUÇÃO, EM AÇO, CONEXÃO SOLDADA, DN 65 X 50 MM (2 1/2" X 2"), INSTALADO EM PRUMADAS - FORNECIMENTO E INSTALAÇÃO. AF_10/2020</t>
  </si>
  <si>
    <t>17.4.20</t>
  </si>
  <si>
    <t>FNDE 331</t>
  </si>
  <si>
    <t>LUVA COM REDUÇÃO, EM AÇO, CONEXÃO SOLDADA, DN 75 X 65 MM, INSTALADO EM PRUMADAS - FORNECIMENTO E INSTALAÇÃO.</t>
  </si>
  <si>
    <t>17.4.21</t>
  </si>
  <si>
    <t>FNDE 334</t>
  </si>
  <si>
    <t>LUVA COM REDUÇÃO, EM AÇO, CONEXÃO SOLDADA, DN 80 X 38 MM (3" X 2 1/2"), INSTALADO EM PRUMADAS - FORNECIMENTO E INSTALAÇÃO.</t>
  </si>
  <si>
    <t>17.4.22</t>
  </si>
  <si>
    <t>FNDE 335</t>
  </si>
  <si>
    <t>LUVA COM REDUÇÃO, EM AÇO, CONEXÃO SOLDADA, DN 80 X 40 MM , INSTALADO EM PRUMADAS - FORNECIMENTO E INSTALAÇÃO</t>
  </si>
  <si>
    <t>17.4.23</t>
  </si>
  <si>
    <t>FNDE 336</t>
  </si>
  <si>
    <t>LUVA COM REDUÇÃO, EM AÇO, CONEXÃO SOLDADA, DN 80 X 50 MM, INSTALADO EM PRUMADAS - FORNECIMENTO E INSTALAÇÃO.</t>
  </si>
  <si>
    <t>17.4.24</t>
  </si>
  <si>
    <t>97450</t>
  </si>
  <si>
    <t>LUVA COM REDUÇÃO, EM AÇO, CONEXÃO SOLDADA, DN 80 X 65 MM (3" X 2 1/2"), INSTALADO EM PRUMADAS - FORNECIMENTO E INSTALAÇÃO. AF_10/2020</t>
  </si>
  <si>
    <t>17.4.25</t>
  </si>
  <si>
    <t>FNDE 337</t>
  </si>
  <si>
    <t>TE DE REDUCAO DE FERRO GALVANIZADO, COM ROSCA BSP, DE 1" X 3/4"</t>
  </si>
  <si>
    <t>17.4.26</t>
  </si>
  <si>
    <t>FNDE 338</t>
  </si>
  <si>
    <t>17.4.27</t>
  </si>
  <si>
    <t>FNDE 339</t>
  </si>
  <si>
    <t>TE DE REDUCAO DE FERRO GALVANIZADO, COM ROSCA BSP, DE 2 1/2" X 1"</t>
  </si>
  <si>
    <t>17.4.28</t>
  </si>
  <si>
    <t>FNDE 340</t>
  </si>
  <si>
    <t>TE DE REDUCAO DE FERRO GALVANIZADO, COM ROSCA BSP, DE 2 1/2" X 1 1/2</t>
  </si>
  <si>
    <t>17.4.29</t>
  </si>
  <si>
    <t>FNDE 341</t>
  </si>
  <si>
    <t>TE DE REDUCAO DE FERRO GALVANIZADO, COM ROSCA BSP, DE 2 1/2" X 2"</t>
  </si>
  <si>
    <t>17.4.30</t>
  </si>
  <si>
    <t>FNDE 342</t>
  </si>
  <si>
    <t>TE DE REDUCAO DE FERRO GALVANIZADO, COM ROSCA BSP, DE 3" X 2 1/2"</t>
  </si>
  <si>
    <t>17.4.31</t>
  </si>
  <si>
    <t>FNDE 343</t>
  </si>
  <si>
    <t>ADAPTADOR PARA MANÔMETRO</t>
  </si>
  <si>
    <t>17.4.32</t>
  </si>
  <si>
    <t>92920</t>
  </si>
  <si>
    <t>LUVA DE REDUÇÃO, EM FERRO GALVANIZADO, 1" X 3/4", CONEXÃO ROSQUEADA, INSTALADO EM REDE DE ALIMENTAÇÃO PARA HIDRANTE - FORNECIMENTO E INSTALAÇÃO. AF_10/2020</t>
  </si>
  <si>
    <t>17.4.33</t>
  </si>
  <si>
    <t>FNDE 344</t>
  </si>
  <si>
    <t>LUVA DE REDUCAO DE FERRO GALVANIZADO, COM ROSCA BSP MACHO/FEMEA, DE 3/4" X 1/2"</t>
  </si>
  <si>
    <t>17.4.34</t>
  </si>
  <si>
    <t>92945</t>
  </si>
  <si>
    <t>LUVA DE REDUÇÃO, EM FERRO GALVANIZADO, 1 1/2" X 3/4", CONEXÃO ROSQUEADA, INSTALADO EM REDE DE ALIMENTAÇÃO PARA SPRINKLER - FORNECIMENTO E INSTALAÇÃO. AF_10/2020</t>
  </si>
  <si>
    <t>17.4.35</t>
  </si>
  <si>
    <t>FNDE 345</t>
  </si>
  <si>
    <t>BUCHA DE REDUCAO DE FERRO GALVANIZADO, COM ROSCA BSP, DE 3/4" X 1/2"</t>
  </si>
  <si>
    <t>17.5</t>
  </si>
  <si>
    <t>SINALIZAÇÕES</t>
  </si>
  <si>
    <t>17.5.1</t>
  </si>
  <si>
    <t>97599</t>
  </si>
  <si>
    <t>LUMINÁRIA DE EMERGÊNCIA, COM 30 LÂMPADAS LED DE 2 W, SEM REATOR - FORNECIMENTO E INSTALAÇÃO. AF_02/2020</t>
  </si>
  <si>
    <t>17.5.2</t>
  </si>
  <si>
    <t>FNDE 303</t>
  </si>
  <si>
    <t>SINALIZAÇÃO COM PLACA INDICATIVA FIXADA NA ESTRUTURA.</t>
  </si>
  <si>
    <t>17.5.3</t>
  </si>
  <si>
    <t>102520</t>
  </si>
  <si>
    <t>PINTURA DE SINALIZAÇÃO VERTICAL DE SEGURANÇA, FAIXAS AMARELA E PRETA, APLICAÇÃO MANUAL, 2 DEMÃOS. AF_05/2021</t>
  </si>
  <si>
    <t>18</t>
  </si>
  <si>
    <t>INSTALAÇÃO ELÉTRICA - 110V</t>
  </si>
  <si>
    <t>18.1</t>
  </si>
  <si>
    <t>ACESSÓRIOS PERFILADOS PERFURADOS</t>
  </si>
  <si>
    <t>18.1.1</t>
  </si>
  <si>
    <t>FNDE 350</t>
  </si>
  <si>
    <t>TERMINAL METALICO A PRESSAO PARA 1 CABO DE 35 MM2</t>
  </si>
  <si>
    <t>18.1.2</t>
  </si>
  <si>
    <t>FNDE 346</t>
  </si>
  <si>
    <t>CABECOTE PARA ENTRADA DE LINHA DE ALIMENTACAO PARA ELETRODUTO</t>
  </si>
  <si>
    <t>18.2</t>
  </si>
  <si>
    <t>ACESSÓRIOS PARA ELETRODUTOS</t>
  </si>
  <si>
    <t>18.2.1</t>
  </si>
  <si>
    <t>FNDE 347</t>
  </si>
  <si>
    <t>ARRUELA EM ALUMINIO, COM ROSCA, DE 1 1/2", PARA ELETRODUTO</t>
  </si>
  <si>
    <t>FNDE 353</t>
  </si>
  <si>
    <t>ARRUELA EM ALUMINIO</t>
  </si>
  <si>
    <t>18.2.3</t>
  </si>
  <si>
    <t>91941</t>
  </si>
  <si>
    <t>CAIXA RETANGULAR 4" X 2" BAIXA (0,30 M DO PISO), PVC, INSTALADA EM PAREDE - FORNECIMENTO E INSTALAÇÃO. AF_03/2023</t>
  </si>
  <si>
    <t>18.2.4</t>
  </si>
  <si>
    <t>91936</t>
  </si>
  <si>
    <t>CAIXA OCTOGONAL 4" X 4", PVC, INSTALADA EM LAJE - FORNECIMENTO E INSTALAÇÃO. AF_03/2023</t>
  </si>
  <si>
    <t>18.2.5</t>
  </si>
  <si>
    <t>92867</t>
  </si>
  <si>
    <t>CAIXA RETANGULAR 4" X 2" ALTA (2,00 M DO PISO), METÁLICA, INSTALADA EM PAREDE - FORNECIMENTO E INSTALAÇÃO. AF_03/2023</t>
  </si>
  <si>
    <t>18.2.6</t>
  </si>
  <si>
    <t>CAIXA DE LUZ "4 X 2" EM ACO ESMALTADA</t>
  </si>
  <si>
    <t>18.2.7</t>
  </si>
  <si>
    <t>91899</t>
  </si>
  <si>
    <t>CURVA 90 GRAUS PARA ELETRODUTO, PVC, ROSCÁVEL, DN 20 MM (1/2"), PARA CIRCUITOS TERMINAIS, INSTALADA EM LAJE - FORNECIMENTO E INSTALAÇÃO. AF_03/2023</t>
  </si>
  <si>
    <t>18.2.8</t>
  </si>
  <si>
    <t>FNDE 150</t>
  </si>
  <si>
    <t>CURVA 135 GRAUS PARA ELETRODUTO, PVC, ROSCÁVEL, DN 38 MM (1 1/2"), PARA CIRCUITOS TERMINAIS, INSTALADA EM PAREDE - FORNECIMENTO E INSTALAÇÃO.</t>
  </si>
  <si>
    <t>18.2.9</t>
  </si>
  <si>
    <t>91878</t>
  </si>
  <si>
    <t>LUVA PARA ELETRODUTO, PVC, ROSCÁVEL, DN 20 MM (1/2"), PARA CIRCUITOS TERMINAIS, INSTALADA EM LAJE - FORNECIMENTO E INSTALAÇÃO. AF_03/2023</t>
  </si>
  <si>
    <t>18.2.10</t>
  </si>
  <si>
    <t>93013</t>
  </si>
  <si>
    <t>LUVA PARA ELETRODUTO, PVC, ROSCÁVEL, DN 50 MM (1 1/2"), PARA REDE ENTERRADA DE DISTRIBUIÇÃO DE ENERGIA ELÉTRICA - FORNECIMENTO E INSTALAÇÃO. AF_12/2021</t>
  </si>
  <si>
    <t>18.3</t>
  </si>
  <si>
    <t>ACESSÓRIOS GERAL</t>
  </si>
  <si>
    <t>18.3.1</t>
  </si>
  <si>
    <t>18.3.2</t>
  </si>
  <si>
    <t>FNDE 354</t>
  </si>
  <si>
    <t>BUCHA DE NYLON</t>
  </si>
  <si>
    <t>18.3.3</t>
  </si>
  <si>
    <t>FNDE 355</t>
  </si>
  <si>
    <t>PARAFUSO DE ACO ZINCADO COM ROSCA SOBERBA, CABECA CHATA E FENDA SIMPLES, DIAMETRO 4,2 MM, COMPRIMENTO * 32 * MM</t>
  </si>
  <si>
    <t>18.3.4</t>
  </si>
  <si>
    <t>FNDE 356</t>
  </si>
  <si>
    <t>PORCA ZINCADA, SEXTAVADA, DIAMETRO 1/4"</t>
  </si>
  <si>
    <t>18.3.5</t>
  </si>
  <si>
    <t>90460</t>
  </si>
  <si>
    <t>SUPORTE PARA 2 TUBOS HORIZONTAIS, ESPAÇADO A CADA 56 CM, EM PERFILADO COM COMPRIMENTO DE 25 CM FIXADO EM LAJE, POR METRO DE TUBULAÇÃO FIXADA. AF_09/2023</t>
  </si>
  <si>
    <t>18.3.6</t>
  </si>
  <si>
    <t>FNDE 357</t>
  </si>
  <si>
    <t>VERGALHAO ZINCADO ROSCA TOTAL, 1/4 " (6,3 MM)</t>
  </si>
  <si>
    <t>18.3.7</t>
  </si>
  <si>
    <t>101553</t>
  </si>
  <si>
    <t>ALÇA PREFORMADA DE DISTRIBUIÇÃO, EM  AÇO GALVANIZADO, AWG 1 - FORNECIMENTO E INSTALAÇÃO. AF_07/2020</t>
  </si>
  <si>
    <t>18.3.8</t>
  </si>
  <si>
    <t>FNDE 358</t>
  </si>
  <si>
    <t>ARMACAO VERTICAL COM HASTE E CONTRA-PINO, EM CHAPA DE ACO GALVANIZADO 3/16", COM 1 ESTRIBO E 1 ISOLADOR</t>
  </si>
  <si>
    <t>18.3.9</t>
  </si>
  <si>
    <t>98306</t>
  </si>
  <si>
    <t>BLOCO DE ENGATE RÁPIDO PARA BASTIDOR TIPO M10 - FORNECIMENTO E INSTALAÇÃO. AF_11/2019</t>
  </si>
  <si>
    <t>18.3.10</t>
  </si>
  <si>
    <t>FNDE 359</t>
  </si>
  <si>
    <t>CABO DE COBRE NU 6 MM2 MEIO-DURO</t>
  </si>
  <si>
    <t>18.3.11</t>
  </si>
  <si>
    <t>FNDE 360</t>
  </si>
  <si>
    <t>CAIXA DE INSPECAO PARA ATERRAMENTO OU OUTRO USO, EM PVC, DN = 250 X 250 MM</t>
  </si>
  <si>
    <t>18.3.12</t>
  </si>
  <si>
    <t>FNDE 362</t>
  </si>
  <si>
    <t>CHUMBADOR DE ACO TIPO PARABOLT, * 5/8" X 200* MM, COM PORCA E ARRUELA</t>
  </si>
  <si>
    <t>18.3.13</t>
  </si>
  <si>
    <t>FNDE 361</t>
  </si>
  <si>
    <t>CONECTOR DE ALUMINIO TIPO PRENSA CABO, BITOLA 3/8", PARA CABOS DE DIAMETRO DE 9 A 10 MM</t>
  </si>
  <si>
    <t>18.3.14</t>
  </si>
  <si>
    <t>96986</t>
  </si>
  <si>
    <t>HASTE DE ATERRAMENTO, DIÂMETRO 3/4", COM 3 METROS - FORNECIMENTO E INSTALAÇÃO. AF_08/2023</t>
  </si>
  <si>
    <t>18.3.15</t>
  </si>
  <si>
    <t>101548</t>
  </si>
  <si>
    <t>ISOLADOR, TIPO ROLDANA, PARA BAIXA TENSÃO - FORNECIMENTO E INSTALAÇÃO. AF_07/2020</t>
  </si>
  <si>
    <t>18.3.16</t>
  </si>
  <si>
    <t>FNDE 364</t>
  </si>
  <si>
    <t>PARAFUSO DE LATAO COM ROSCA SOBERBA, CABECA CHATA E FENDA SIMPLES, DIAMETRO 3,2 MM, COMPRIMENTO 16 MM</t>
  </si>
  <si>
    <t>18.3.17</t>
  </si>
  <si>
    <t>FNDE 363</t>
  </si>
  <si>
    <t>CONECTOR DE ALUMINIO TIPO PRENSA CABO, BITOLA 1", PARA CABOS DE DIAMETRO DE 22,5 A 25 MM</t>
  </si>
  <si>
    <t>18.4</t>
  </si>
  <si>
    <t>CABOS</t>
  </si>
  <si>
    <t>18.4.1</t>
  </si>
  <si>
    <t>92996</t>
  </si>
  <si>
    <t>CABO DE COBRE FLEXÍVEL ISOLADO, 150 MM², ANTI-CHAMA 0,6/1,0 KV, PARA REDE ENTERRADA DE DISTRIBUIÇÃO DE ENERGIA ELÉTRICA - FORNECIMENTO E INSTALAÇÃO. AF_12/2021</t>
  </si>
  <si>
    <t>18.4.2</t>
  </si>
  <si>
    <t>92998</t>
  </si>
  <si>
    <t>CABO DE COBRE FLEXÍVEL ISOLADO, 185 MM², ANTI-CHAMA 0,6/1,0 KV, PARA REDE ENTERRADA DE DISTRIBUIÇÃO DE ENERGIA ELÉTRICA - FORNECIMENTO E INSTALAÇÃO. AF_12/2021</t>
  </si>
  <si>
    <t>18.4.3</t>
  </si>
  <si>
    <t>93002</t>
  </si>
  <si>
    <t>CABO DE COBRE FLEXÍVEL ISOLADO, 300 MM², ANTI-CHAMA 0,6/1,0 KV, PARA REDE ENTERRADA DE DISTRIBUIÇÃO DE ENERGIA ELÉTRICA - FORNECIMENTO E INSTALAÇÃO. AF_12/2021</t>
  </si>
  <si>
    <t>18.4.4</t>
  </si>
  <si>
    <t>91932</t>
  </si>
  <si>
    <t>CABO DE COBRE FLEXÍVEL ISOLADO, 10 MM², ANTI-CHAMA 450/750 V, PARA CIRCUITOS TERMINAIS - FORNECIMENTO E INSTALAÇÃO. AF_03/2023</t>
  </si>
  <si>
    <t>18.4.5</t>
  </si>
  <si>
    <t>18.4.6</t>
  </si>
  <si>
    <t>91935</t>
  </si>
  <si>
    <t>CABO DE COBRE FLEXÍVEL ISOLADO, 16 MM², ANTI-CHAMA 0,6/1,0 KV, PARA CIRCUITOS TERMINAIS - FORNECIMENTO E INSTALAÇÃO. AF_03/2023</t>
  </si>
  <si>
    <t>18.4.7</t>
  </si>
  <si>
    <t>91929</t>
  </si>
  <si>
    <t>CABO DE COBRE FLEXÍVEL ISOLADO, 4 MM², ANTI-CHAMA 0,6/1,0 KV, PARA CIRCUITOS TERMINAIS - FORNECIMENTO E INSTALAÇÃO. AF_03/2023</t>
  </si>
  <si>
    <t>18.4.8</t>
  </si>
  <si>
    <t>101564</t>
  </si>
  <si>
    <t>CABO DE COBRE FLEXÍVEL ISOLADO, 50 MM², 0,6/1,0 KV, PARA REDE AÉREA DE DISTRIBUIÇÃO DE ENERGIA ELÉTRICA DE BAIXA TENSÃO - FORNECIMENTO E INSTALAÇÃO. AF_07/2020</t>
  </si>
  <si>
    <t>18.4.9</t>
  </si>
  <si>
    <t>91931</t>
  </si>
  <si>
    <t>CABO DE COBRE FLEXÍVEL ISOLADO, 6 MM², ANTI-CHAMA 0,6/1,0 KV, PARA CIRCUITOS TERMINAIS - FORNECIMENTO E INSTALAÇÃO. AF_03/2023</t>
  </si>
  <si>
    <t>18.4.10</t>
  </si>
  <si>
    <t>101567</t>
  </si>
  <si>
    <t>CABO DE COBRE FLEXÍVEL ISOLADO, 95 MM², 0,6/1,0 KV, PARA REDE AÉREA DE DISTRIBUIÇÃO DE ENERGIA ELÉTRICA DE BAIXA TENSÃO - FORNECIMENTO E INSTALAÇÃO. AF_07/2020</t>
  </si>
  <si>
    <t>18.4.11</t>
  </si>
  <si>
    <t>91924</t>
  </si>
  <si>
    <t>CABO DE COBRE FLEXÍVEL ISOLADO, 1,5 MM², ANTI-CHAMA 450/750 V, PARA CIRCUITOS TERMINAIS - FORNECIMENTO E INSTALAÇÃO. AF_03/2023</t>
  </si>
  <si>
    <t>18.4.12</t>
  </si>
  <si>
    <t>92981</t>
  </si>
  <si>
    <t>CABO DE COBRE FLEXÍVEL ISOLADO, 16 MM², ANTI-CHAMA 450/750 V, PARA DISTRIBUIÇÃO - FORNECIMENTO E INSTALAÇÃO. AF_10/2020</t>
  </si>
  <si>
    <t>18.4.13</t>
  </si>
  <si>
    <t>91926</t>
  </si>
  <si>
    <t>CABO DE COBRE FLEXÍVEL ISOLADO, 2,5 MM², ANTI-CHAMA 450/750 V, PARA CIRCUITOS TERMINAIS - FORNECIMENTO E INSTALAÇÃO. AF_03/2023</t>
  </si>
  <si>
    <t>18.4.14</t>
  </si>
  <si>
    <t>101562</t>
  </si>
  <si>
    <t>CABO DE COBRE FLEXÍVEL ISOLADO, 25 MM², 0,6/1,0 KV, PARA REDE AÉREA DE DISTRIBUIÇÃO DE ENERGIA ELÉTRICA DE BAIXA TENSÃO - FORNECIMENTO E INSTALAÇÃO. AF_07/2020</t>
  </si>
  <si>
    <t>18.4.15</t>
  </si>
  <si>
    <t>91928</t>
  </si>
  <si>
    <t>CABO DE COBRE FLEXÍVEL ISOLADO, 4 MM², ANTI-CHAMA 450/750 V, PARA CIRCUITOS TERMINAIS - FORNECIMENTO E INSTALAÇÃO. AF_03/2023</t>
  </si>
  <si>
    <t>18.4.16</t>
  </si>
  <si>
    <t>18.4.17</t>
  </si>
  <si>
    <t>91930</t>
  </si>
  <si>
    <t>CABO DE COBRE FLEXÍVEL ISOLADO, 6 MM², ANTI-CHAMA 450/750 V, PARA CIRCUITOS TERMINAIS - FORNECIMENTO E INSTALAÇÃO. AF_03/2023</t>
  </si>
  <si>
    <t>18.5</t>
  </si>
  <si>
    <t>CAIXAS DE PASSAGEM</t>
  </si>
  <si>
    <t>18.5.1</t>
  </si>
  <si>
    <t>100556</t>
  </si>
  <si>
    <t>CAIXA DE PASSAGEM PARA TELEFONE 15X15X10CM (SOBREPOR), FORNECIMENTO E INSTALACAO. AF_11/2019</t>
  </si>
  <si>
    <t>18.5.2</t>
  </si>
  <si>
    <t>00043097</t>
  </si>
  <si>
    <t>CAIXA DE PASSAGEM ELETRICA DE PAREDE, DE SOBREPOR, EM TERMOPLASTICO / PVC, COM TAMPA APARAFUSADA, DIMENSOES, 150 X 150 X *100* MM</t>
  </si>
  <si>
    <t>18.5.3</t>
  </si>
  <si>
    <t>97891</t>
  </si>
  <si>
    <t>CAIXA ENTERRADA ELÉTRICA RETANGULAR, EM ALVENARIA COM BLOCOS DE CONCRETO, FUNDO COM BRITA, DIMENSÕES INTERNAS: 0,4X0,4X0,4 M. AF_12/2020</t>
  </si>
  <si>
    <t>18.6</t>
  </si>
  <si>
    <t>DISPOSITIVOS ELÉTRICOS</t>
  </si>
  <si>
    <t>18.6.1</t>
  </si>
  <si>
    <t>91955</t>
  </si>
  <si>
    <t>INTERRUPTOR PARALELO (1 MÓDULO), 10A/250V, INCLUINDO SUPORTE E PLACA - FORNECIMENTO E INSTALAÇÃO. AF_03/2023</t>
  </si>
  <si>
    <t>18.6.2</t>
  </si>
  <si>
    <t>91953</t>
  </si>
  <si>
    <t>INTERRUPTOR SIMPLES (1 MÓDULO), 10A/250V, INCLUINDO SUPORTE E PLACA - FORNECIMENTO E INSTALAÇÃO. AF_03/2023</t>
  </si>
  <si>
    <t>18.6.3</t>
  </si>
  <si>
    <t>91959</t>
  </si>
  <si>
    <t>INTERRUPTOR SIMPLES (2 MÓDULOS), 10A/250V, INCLUINDO SUPORTE E PLACA - FORNECIMENTO E INSTALAÇÃO. AF_03/2023</t>
  </si>
  <si>
    <t>18.6.4</t>
  </si>
  <si>
    <t>91967</t>
  </si>
  <si>
    <t>INTERRUPTOR SIMPLES (3 MÓDULOS), 10A/250V, INCLUINDO SUPORTE E PLACA - FORNECIMENTO E INSTALAÇÃO. AF_03/2023</t>
  </si>
  <si>
    <t>18.6.5</t>
  </si>
  <si>
    <t>FNDE 309</t>
  </si>
  <si>
    <t>ESPELHO / PLACA CEGA 4" X 2", PARA INSTALACAO DE TOMADAS E INTERRUPTORES</t>
  </si>
  <si>
    <t>18.6.6</t>
  </si>
  <si>
    <t>91946</t>
  </si>
  <si>
    <t>SUPORTE PARAFUSADO COM PLACA DE ENCAIXE 4" X 2" MÉDIO (1,30 M DO PISO) PARA PONTO ELÉTRICO - FORNECIMENTO E INSTALAÇÃO. AF_03/2023</t>
  </si>
  <si>
    <t>18.6.7</t>
  </si>
  <si>
    <t>92022</t>
  </si>
  <si>
    <t>INTERRUPTOR SIMPLES (1 MÓDULO) COM 1 TOMADA DE EMBUTIR 2P+T 10 A, SEM SUPORTE E SEM PLACA - FORNECIMENTO E INSTALAÇÃO. AF_03/2023</t>
  </si>
  <si>
    <t>18.6.8</t>
  </si>
  <si>
    <t>92028</t>
  </si>
  <si>
    <t>INTERRUPTOR PARALELO (1 MÓDULO) COM 1 TOMADA DE EMBUTIR 2P+T 10 A, SEM SUPORTE E SEM PLACA - FORNECIMENTO E INSTALAÇÃO. AF_03/2023</t>
  </si>
  <si>
    <t>18.6.9</t>
  </si>
  <si>
    <t>91964</t>
  </si>
  <si>
    <t>INTERRUPTOR SIMPLES (2 MÓDULOS) COM INTERRUPTOR PARALELO (1 MÓDULO), 10A/250V, SEM SUPORTE E SEM PLACA - FORNECIMENTO E INSTALAÇÃO. AF_03/2023</t>
  </si>
  <si>
    <t>18.6.10</t>
  </si>
  <si>
    <t>92026</t>
  </si>
  <si>
    <t>INTERRUPTOR SIMPLES (2 MÓDULOS) COM 1 TOMADA DE EMBUTIR 2P+T 10 A, SEM SUPORTE E SEM PLACA - FORNECIMENTO E INSTALAÇÃO. AF_03/2023</t>
  </si>
  <si>
    <t>18.6.11</t>
  </si>
  <si>
    <t>91998</t>
  </si>
  <si>
    <t>TOMADA BAIXA DE EMBUTIR (1 MÓDULO), 2P+T 10 A, SEM SUPORTE E SEM PLACA - FORNECIMENTO E INSTALAÇÃO. AF_03/2023</t>
  </si>
  <si>
    <t>18.6.12</t>
  </si>
  <si>
    <t>91999</t>
  </si>
  <si>
    <t>TOMADA BAIXA DE EMBUTIR (1 MÓDULO), 2P+T 20 A, SEM SUPORTE E SEM PLACA - FORNECIMENTO E INSTALAÇÃO. AF_03/2023</t>
  </si>
  <si>
    <t>18.7</t>
  </si>
  <si>
    <t>DISPOSITIVOS DE PROTEÇÃO</t>
  </si>
  <si>
    <t>18.7.1</t>
  </si>
  <si>
    <t>93667</t>
  </si>
  <si>
    <t>DISJUNTOR TRIPOLAR TIPO DIN, CORRENTE NOMINAL DE 10A - FORNECIMENTO E INSTALAÇÃO. AF_10/2020</t>
  </si>
  <si>
    <t>18.7.2</t>
  </si>
  <si>
    <t>93653</t>
  </si>
  <si>
    <t>DISJUNTOR MONOPOLAR TIPO DIN, CORRENTE NOMINAL DE 10A - FORNECIMENTO E INSTALAÇÃO. AF_10/2020</t>
  </si>
  <si>
    <t>18.7.3</t>
  </si>
  <si>
    <t>93654</t>
  </si>
  <si>
    <t>DISJUNTOR MONOPOLAR TIPO DIN, CORRENTE NOMINAL DE 16A - FORNECIMENTO E INSTALAÇÃO. AF_10/2020</t>
  </si>
  <si>
    <t>18.7.4</t>
  </si>
  <si>
    <t>93656</t>
  </si>
  <si>
    <t>DISJUNTOR MONOPOLAR TIPO DIN, CORRENTE NOMINAL DE 25A - FORNECIMENTO E INSTALAÇÃO. AF_10/2020</t>
  </si>
  <si>
    <t>18.7.5</t>
  </si>
  <si>
    <t>93660</t>
  </si>
  <si>
    <t>DISJUNTOR BIPOLAR TIPO DIN, CORRENTE NOMINAL DE 10A - FORNECIMENTO E INSTALAÇÃO. AF_10/2020</t>
  </si>
  <si>
    <t>18.7.6</t>
  </si>
  <si>
    <t>93661</t>
  </si>
  <si>
    <t>DISJUNTOR BIPOLAR TIPO DIN, CORRENTE NOMINAL DE 16A - FORNECIMENTO E INSTALAÇÃO. AF_10/2020</t>
  </si>
  <si>
    <t>18.7.7</t>
  </si>
  <si>
    <t>93663</t>
  </si>
  <si>
    <t>DISJUNTOR BIPOLAR TIPO DIN, CORRENTE NOMINAL DE 25A - FORNECIMENTO E INSTALAÇÃO. AF_10/2020</t>
  </si>
  <si>
    <t>18.7.8</t>
  </si>
  <si>
    <t>93664</t>
  </si>
  <si>
    <t>DISJUNTOR BIPOLAR TIPO DIN, CORRENTE NOMINAL DE 32A - FORNECIMENTO E INSTALAÇÃO. AF_10/2020</t>
  </si>
  <si>
    <t>18.7.9</t>
  </si>
  <si>
    <t>101895</t>
  </si>
  <si>
    <t>DISJUNTOR TERMOMAGNÉTICO TRIPOLAR , CORRENTE NOMINAL DE 125A - FORNECIMENTO E INSTALAÇÃO. AF_10/2020</t>
  </si>
  <si>
    <t>18.7.10</t>
  </si>
  <si>
    <t>93668</t>
  </si>
  <si>
    <t>DISJUNTOR TRIPOLAR TIPO DIN, CORRENTE NOMINAL DE 16A - FORNECIMENTO E INSTALAÇÃO. AF_10/2020</t>
  </si>
  <si>
    <t>18.7.11</t>
  </si>
  <si>
    <t>101896</t>
  </si>
  <si>
    <t>DISJUNTOR TERMOMAGNÉTICO TRIPOLAR , CORRENTE NOMINAL DE 200A - FORNECIMENTO E INSTALAÇÃO. AF_10/2020</t>
  </si>
  <si>
    <t>18.7.12</t>
  </si>
  <si>
    <t>93670</t>
  </si>
  <si>
    <t>DISJUNTOR TRIPOLAR TIPO DIN, CORRENTE NOMINAL DE 25A - FORNECIMENTO E INSTALAÇÃO. AF_10/2020</t>
  </si>
  <si>
    <t>18.7.13</t>
  </si>
  <si>
    <t>101898</t>
  </si>
  <si>
    <t>DISJUNTOR TERMOMAGNÉTICO TRIPOLAR , CORRENTE NOMINAL DE 400A - FORNECIMENTO E INSTALAÇÃO. AF_10/2020</t>
  </si>
  <si>
    <t>18.7.14</t>
  </si>
  <si>
    <t>93673</t>
  </si>
  <si>
    <t>DISJUNTOR TRIPOLAR TIPO DIN, CORRENTE NOMINAL DE 50A - FORNECIMENTO E INSTALAÇÃO. AF_10/2020</t>
  </si>
  <si>
    <t>18.7.15</t>
  </si>
  <si>
    <t>101894</t>
  </si>
  <si>
    <t>DISJUNTOR TRIPOLAR TIPO NEMA, CORRENTE NOMINAL DE 60 ATÉ 100A - FORNECIMENTO E INSTALAÇÃO. AF_10/2020</t>
  </si>
  <si>
    <t>18.7.16</t>
  </si>
  <si>
    <t>FNDE 22</t>
  </si>
  <si>
    <t>DISPOSITIVO CONTRA SURTO - DPS 8 kA</t>
  </si>
  <si>
    <t>18.7.17</t>
  </si>
  <si>
    <t>18.7.18</t>
  </si>
  <si>
    <t>DISJUNTOR TRIPOLAR TIPO DIN, CORRENTE NOMINAL DE 40A - FORNECIMENTO E INSTALAÇÃO. AF_10/2020</t>
  </si>
  <si>
    <t>18.7.19</t>
  </si>
  <si>
    <t>FNDE 84</t>
  </si>
  <si>
    <t>DISJUNTOR TETRAPOLAR TIPO DR, CORRENTE NOMINAL DE 63A - 30mA</t>
  </si>
  <si>
    <t>18.7.20</t>
  </si>
  <si>
    <t>FNDE 85</t>
  </si>
  <si>
    <t>DISJUNTOR TETRAPOLAR TIPO DR, CORRENTE NOMINAL DE 80A - 30mA</t>
  </si>
  <si>
    <t>18.7.21</t>
  </si>
  <si>
    <t>FNDE 395</t>
  </si>
  <si>
    <t>DISJUNTOR BIPOLAR TIPO DR, CORRENTE NOMINAL DE 60A A 100A - 30mA</t>
  </si>
  <si>
    <t>18.7.22</t>
  </si>
  <si>
    <t>FNDE 390</t>
  </si>
  <si>
    <t>DISJUNTOR TETRAPOLAR TIPO DR, CORRENTE NOMINAL DE 100A - 30mA</t>
  </si>
  <si>
    <t>18.7.23</t>
  </si>
  <si>
    <t>FNDE 393</t>
  </si>
  <si>
    <t>DISJUNTOR TETRAPOLAR TIPO DR, CORRENTE NOMINAL DE 125A - 30mA</t>
  </si>
  <si>
    <t>18.8</t>
  </si>
  <si>
    <t>ELETROCALHAS</t>
  </si>
  <si>
    <t>18.8.1</t>
  </si>
  <si>
    <t>FNDE 24</t>
  </si>
  <si>
    <t>ELETROCALHA LISA OU PERFURADA EM AÇO GALVANIZADO, LARGURA  200MM E ALTURA 75MM, INCLUSIVE EMENDA E FIXAÇÃO - FORNECIMENTO E INSTALAÇÃO</t>
  </si>
  <si>
    <t>18.8.2</t>
  </si>
  <si>
    <t>FNDE 25</t>
  </si>
  <si>
    <t>ELETROCALHA LISA OU PERFURADA EM AÇO GALVANIZADO, LARGURA  50MM E ALTURA 50MM, INCLUSIVE EMENDA E FIXAÇÃO - FORNECIMENTO E INSTALAÇÃO.</t>
  </si>
  <si>
    <t>18.8.3</t>
  </si>
  <si>
    <t>18.8.4</t>
  </si>
  <si>
    <t>FNDE 366</t>
  </si>
  <si>
    <t>TÊ HORIZONTAL 90º, PARA ELETROCALHA, LISA OU PERFURADA EM AÇO GALVANIZADO, LARGURA DE 200MM E ALTURA DE 50MM - FORNECIMENTO E INSTALAÇÃO.</t>
  </si>
  <si>
    <t>18.8.5</t>
  </si>
  <si>
    <t>FNDE 367</t>
  </si>
  <si>
    <t>TÊ HORIZONTAL 90º, PARA ELETROCALHA, LISA OU PERFURADA EM AÇO GALVANIZADO, LARGURA DE 50MM E ALTURA DE 50MM - FORNECIMENTO E INSTALAÇÃO.</t>
  </si>
  <si>
    <t>18.8.6</t>
  </si>
  <si>
    <t>FNDE 369</t>
  </si>
  <si>
    <t>CRUZETA DE FERRO GALVANIZADO, COM ROSCA BSP, DE 2"</t>
  </si>
  <si>
    <t>18.8.7</t>
  </si>
  <si>
    <t>00002662</t>
  </si>
  <si>
    <t>TAMPAO / TERMINAL / PLUG, D = 4" , PARA DUTO</t>
  </si>
  <si>
    <t>18.8.8</t>
  </si>
  <si>
    <t>00002668</t>
  </si>
  <si>
    <t>TAMPAO / TERMINAL / PLUG, D = 2" , PARA DUTO CORRUGADO PEAD (CABEAMENTO SUBTERRANEO)</t>
  </si>
  <si>
    <t>18.8.9</t>
  </si>
  <si>
    <t>FNDE 116</t>
  </si>
  <si>
    <t>TÊ HORIZONTAL 90º, PARA ELETROCALHA, LISA OU PERFURADA EM AÇO GALVANIZADO, LARGURA DE 200MM E ALTURA DE 75MM - FORNECIMENTO E INSTALAÇÃO. AF_04/2023</t>
  </si>
  <si>
    <t>18.8.10</t>
  </si>
  <si>
    <t>FNDE 371</t>
  </si>
  <si>
    <t>TAMPAO / TERMINAL / PLUG, D = 4" , PARA DUTO CORRUGADO PEAD</t>
  </si>
  <si>
    <t>18.8.11</t>
  </si>
  <si>
    <t>FNDE 370</t>
  </si>
  <si>
    <t>TAMPAO / TERMINAL / PLUG, D = 2" , PARA DUTO CORRUGADO PEAD</t>
  </si>
  <si>
    <t>18.8.12</t>
  </si>
  <si>
    <t>FNDE 394</t>
  </si>
  <si>
    <t>ELETROCALHA LISA OU PERFURADA EM AÇO GALVANIZADO, LARGURA  200MM E ALTURA 100 MM, INCLUSIVE EMENDA E FIXAÇÃO - FORNECIMENTO E INSTALAÇÃO</t>
  </si>
  <si>
    <t>18.9</t>
  </si>
  <si>
    <t>ELETRODUTOS</t>
  </si>
  <si>
    <t>18.9.1</t>
  </si>
  <si>
    <t>91837</t>
  </si>
  <si>
    <t>ELETRODUTO FLEXÍVEL CORRUGADO REFORÇADO, PVC, DN 32 MM (1"), PARA CIRCUITOS TERMINAIS, INSTALADO EM FORRO - FORNECIMENTO E INSTALAÇÃO. AF_03/2023</t>
  </si>
  <si>
    <t>18.9.2</t>
  </si>
  <si>
    <t>91855</t>
  </si>
  <si>
    <t>ELETRODUTO FLEXÍVEL CORRUGADO REFORÇADO, PVC, DN 25 MM (3/4"), PARA CIRCUITOS TERMINAIS, INSTALADO EM PAREDE - FORNECIMENTO E INSTALAÇÃO. AF_03/2023</t>
  </si>
  <si>
    <t>18.9.3</t>
  </si>
  <si>
    <t>97667</t>
  </si>
  <si>
    <t>ELETRODUTO FLEXÍVEL CORRUGADO, PEAD, DN 50 (1 1/2"), PARA REDE ENTERRADA DE DISTRIBUIÇÃO DE ENERGIA ELÉTRICA - FORNECIMENTO E INSTALAÇÃO. AF_12/2021</t>
  </si>
  <si>
    <t>18.9.4</t>
  </si>
  <si>
    <t>97669</t>
  </si>
  <si>
    <t>ELETRODUTO FLEXÍVEL CORRUGADO, PEAD, DN 90 (3"), PARA REDE ENTERRADA DE DISTRIBUIÇÃO DE ENERGIA ELÉTRICA - FORNECIMENTO E INSTALAÇÃO. AF_12/2021</t>
  </si>
  <si>
    <t>18.9.5</t>
  </si>
  <si>
    <t>FNDE 372</t>
  </si>
  <si>
    <t>ELETRODUTO FLEXÍVEL CORRUGADO, PEAD, DN 100 (5"), PARA REDE ENTERRADA DE DISTRIBUIÇÃO DE ENERGIA ELÉTRICA - FORNECIMENTO E INSTALAÇÃO.</t>
  </si>
  <si>
    <t>18.9.6</t>
  </si>
  <si>
    <t>91870</t>
  </si>
  <si>
    <t>ELETRODUTO RÍGIDO ROSCÁVEL, PVC, DN 20 MM (1/2"), PARA CIRCUITOS TERMINAIS, INSTALADO EM PAREDE - FORNECIMENTO E INSTALAÇÃO. AF_03/2023</t>
  </si>
  <si>
    <t>18.9.7</t>
  </si>
  <si>
    <t>18.9.8</t>
  </si>
  <si>
    <t>ELETRODUTO EM ACO GALVANIZADO ELETROLITICO, LEVE, DIAMETRO 3/4", PAREDE DE 0,90 MM</t>
  </si>
  <si>
    <t>18.9.9</t>
  </si>
  <si>
    <t>97670</t>
  </si>
  <si>
    <t>ELETRODUTO FLEXÍVEL CORRUGADO, PEAD, DN 100 (4"), PARA REDE ENTERRADA DE DISTRIBUIÇÃO DE ENERGIA ELÉTRICA - FORNECIMENTO E INSTALAÇÃO. AF_12/2021</t>
  </si>
  <si>
    <t>18.9.10</t>
  </si>
  <si>
    <t>101663</t>
  </si>
  <si>
    <t>ABRAÇADEIRA DE FIXAÇÃO DE BRAÇOS DE LUMINÁRIAS DE 2" - FORNECIMENTO E INSTALAÇÃO. AF_08/2020</t>
  </si>
  <si>
    <t>18.10</t>
  </si>
  <si>
    <t>PERFILADOS</t>
  </si>
  <si>
    <t>18.10.1</t>
  </si>
  <si>
    <t>FNDE 373</t>
  </si>
  <si>
    <t>GANCHO PARA PERFILADO 44X32 MM</t>
  </si>
  <si>
    <t>18.10.2</t>
  </si>
  <si>
    <t>104764</t>
  </si>
  <si>
    <t>SUPORTE PARA 2 ELETRODUTOS, ESPAÇADO A CADA 80 CM, EM PERFILADO COM COMPRIMENTO DE 25 CM FIXADO EM LAJE, POR METRO DE ELETRODUTO FIXADO. AF_09/2023</t>
  </si>
  <si>
    <t>18.10.3</t>
  </si>
  <si>
    <t>FNDE 32</t>
  </si>
  <si>
    <t>PERFILADO PERFURADO 38X38 MM</t>
  </si>
  <si>
    <t>18.11</t>
  </si>
  <si>
    <t>ILUMINAÇÃO</t>
  </si>
  <si>
    <t>18.11.1</t>
  </si>
  <si>
    <t>LUMINÁRIA ARANDELA TIPO TARTARUGA, DE SOBREPOR, COM 1 LÂMPADA LED DE 6W, SEM REATOR - FORNECIMENTO E INSTALAÇÃO. AF_09/2024</t>
  </si>
  <si>
    <t>18.11.2</t>
  </si>
  <si>
    <t>LÂMPADA TUBULAR LED DE 18/20 W, COM SOQUETE, BASE G13 - FORNECIMENTO E INSTALAÇÃO. AF_09/2024_PS</t>
  </si>
  <si>
    <t>18.11.3</t>
  </si>
  <si>
    <t>FNDE 379</t>
  </si>
  <si>
    <t>LUMINÁRIA DE EMBUTIR COMPLETA EM FORRO DE GESSO OU MODULADO COM PERFIL "T", PARA 2 LAMPADAS T8 16/18W.</t>
  </si>
  <si>
    <t>18.11.4</t>
  </si>
  <si>
    <t>18.11.5</t>
  </si>
  <si>
    <t>FNDE 380</t>
  </si>
  <si>
    <t>LUMINÁRIA DE EMBUTIR COMPLETA EM FORRO DE GESSO OU MODULADO COM PERFIL "T", PARA 2 LAMPADAS T8 32/36W.</t>
  </si>
  <si>
    <t>18.11.6</t>
  </si>
  <si>
    <t>18.11.7</t>
  </si>
  <si>
    <t>18.11.8</t>
  </si>
  <si>
    <t>18.12</t>
  </si>
  <si>
    <t>QUADROS</t>
  </si>
  <si>
    <t>18.12.1</t>
  </si>
  <si>
    <t>101946</t>
  </si>
  <si>
    <t>QUADRO DE MEDIÇÃO GERAL DE ENERGIA PARA 1 MEDIDOR DE SOBREPOR - FORNECIMENTO E INSTALAÇÃO. AF_10/2020</t>
  </si>
  <si>
    <t>18.12.2</t>
  </si>
  <si>
    <t>FNDE 383</t>
  </si>
  <si>
    <t>QUADRO DE DISTRIBUIÇÃO DE ENERGIA EM CHAPA DE AÇO GALVANIZADO, DE EMBUTIR, COM BARRAMENTO TRIFÁSICO, PARA 46 DISJUNTORES DIN 100A - FORNECIMENTO E INSTALAÇÃO.</t>
  </si>
  <si>
    <t>19</t>
  </si>
  <si>
    <t>INSTALAÇÕES DE CLIMATIZAÇÃO</t>
  </si>
  <si>
    <t>19.1</t>
  </si>
  <si>
    <t>DUTOS</t>
  </si>
  <si>
    <t>19.1.1</t>
  </si>
  <si>
    <t>91927</t>
  </si>
  <si>
    <t>CABO DE COBRE FLEXÍVEL ISOLADO, 2,5 MM², ANTI-CHAMA 0,6/1,0 KV, PARA CIRCUITOS TERMINAIS - FORNECIMENTO E INSTALAÇÃO. AF_03/2023</t>
  </si>
  <si>
    <t>19.1.2</t>
  </si>
  <si>
    <t>19.1.3</t>
  </si>
  <si>
    <t>97327</t>
  </si>
  <si>
    <t>TUBO EM COBRE FLEXÍVEL, DN 1/4", COM ISOLAMENTO, INSTALADO EM RAMAL DE ALIMENTAÇÃO DE AR CONDICIONADO COM CONDENSADORA INDIVIDUAL   FORNECIMENTO E INSTALAÇÃO. AF_12/2015</t>
  </si>
  <si>
    <t>19.1.4</t>
  </si>
  <si>
    <t>97328</t>
  </si>
  <si>
    <t>TUBO EM COBRE FLEXÍVEL, DN 3/8", COM ISOLAMENTO, INSTALADO EM RAMAL DE ALIMENTAÇÃO DE AR CONDICIONADO COM CONDENSADORA INDIVIDUAL - FORNECIMENTO E INSTALAÇÃO. AF_12/2015</t>
  </si>
  <si>
    <t>19.1.5</t>
  </si>
  <si>
    <t>103292</t>
  </si>
  <si>
    <t>TUBO EM COBRE FLEXÍVEL, DN 5/8", COM ISOLAMENTO, INSTALADO EM FORRO, PARA RAMAL DE ALIMENTAÇÃO DE AR CONDICIONADO, INCLUSO FIXADOR. AF_11/2021</t>
  </si>
  <si>
    <t>19.2</t>
  </si>
  <si>
    <t>DRENO</t>
  </si>
  <si>
    <t>19.2.1</t>
  </si>
  <si>
    <t>19.2.2</t>
  </si>
  <si>
    <t>19.2.3</t>
  </si>
  <si>
    <t>19.2.4</t>
  </si>
  <si>
    <t>20</t>
  </si>
  <si>
    <t>INSTALAÇÕES DE CABEAMENTO ESTRUTURADO</t>
  </si>
  <si>
    <t>20.1</t>
  </si>
  <si>
    <t>ACESSÓRIOS CABEAMENTO</t>
  </si>
  <si>
    <t>20.1.1</t>
  </si>
  <si>
    <t>98307</t>
  </si>
  <si>
    <t>TOMADA DE REDE RJ45 - FORNECIMENTO E INSTALAÇÃO. AF_11/2019</t>
  </si>
  <si>
    <t>20.1.2</t>
  </si>
  <si>
    <t>FNDE 384</t>
  </si>
  <si>
    <t>SWITCH TIPO 48 PORTAS</t>
  </si>
  <si>
    <t>20.1.3</t>
  </si>
  <si>
    <t>FNDE 385</t>
  </si>
  <si>
    <t>PATCH CORD, CATEGORIA 6 UTP, 4 PARES.</t>
  </si>
  <si>
    <t>20.1.4</t>
  </si>
  <si>
    <t>98302</t>
  </si>
  <si>
    <t>PATCH PANEL 24 PORTAS, CATEGORIA 6 - FORNECIMENTO E INSTALAÇÃO. AF_11/2019</t>
  </si>
  <si>
    <t>20.1.5</t>
  </si>
  <si>
    <t>FNDE 388</t>
  </si>
  <si>
    <t>RÉGUA DE TOMADAS ELÉTRICAS, COM 10 TOMADAS, PADRÃO RACK 19"</t>
  </si>
  <si>
    <t>20.1.6</t>
  </si>
  <si>
    <t>FNDE 123</t>
  </si>
  <si>
    <t>GUIA DE CABOS FECHADO 1U</t>
  </si>
  <si>
    <t>20.1.7</t>
  </si>
  <si>
    <t>FNDE 122</t>
  </si>
  <si>
    <t>BANDEJA MÓVEL, PADRÃO 19"</t>
  </si>
  <si>
    <t>20.1.8</t>
  </si>
  <si>
    <t>100555</t>
  </si>
  <si>
    <t>RACK ABERTO EM COLUNA 44U PARA SERVIDOR - FORNECIMENTO E INSTALAÇÃO. AF_11/2019</t>
  </si>
  <si>
    <t>20.1.9</t>
  </si>
  <si>
    <t>FNDE 125</t>
  </si>
  <si>
    <t>GUIA VERTICAL 200 MM PARA CABOS</t>
  </si>
  <si>
    <t>20.2</t>
  </si>
  <si>
    <t>20.2.1</t>
  </si>
  <si>
    <t>20.2.2</t>
  </si>
  <si>
    <t>20.2.3</t>
  </si>
  <si>
    <t>20.2.4</t>
  </si>
  <si>
    <t>FNDE 389</t>
  </si>
  <si>
    <t>PARAFUSO EM ACO GALVANIZADO, TIPO MAQUINA, SEXTAVADO, SEM PORCA</t>
  </si>
  <si>
    <t>20.2.5</t>
  </si>
  <si>
    <t>20.2.6</t>
  </si>
  <si>
    <t>92884</t>
  </si>
  <si>
    <t>ARMAÇÃO UTILIZANDO AÇO CA-25 DE 10,0 MM - MONTAGEM. AF_06/2022</t>
  </si>
  <si>
    <t>20.2.7</t>
  </si>
  <si>
    <t>98463</t>
  </si>
  <si>
    <t>SUPORTE ISOLADOR PARA FIXAÇÃO DA CORDOALHA DE COBRE EM ALVENARIA OU CONCRETO - FORNECIMENTO E INSTALAÇÃO. AF_08/2023</t>
  </si>
  <si>
    <t>20.3</t>
  </si>
  <si>
    <t>CAIXAS E QUADROS</t>
  </si>
  <si>
    <t>20.3.1</t>
  </si>
  <si>
    <t>FNDE 31</t>
  </si>
  <si>
    <t>CAIXA DE CONCRETO ARMADO PRE-MOLDADO, COM FUNDO E TAMPA, DIMENSOES DE 0,30 X 0,30 X 0,30 M</t>
  </si>
  <si>
    <t>20.3.2</t>
  </si>
  <si>
    <t>100557</t>
  </si>
  <si>
    <t>CAIXA DE PASSAGEM PARA TELEFONE 80X80X15CM (SOBREPOR) FORNECIMENTO E INSTALACAO. AF_11/2019</t>
  </si>
  <si>
    <t>20.3.3</t>
  </si>
  <si>
    <t>20.4</t>
  </si>
  <si>
    <t>DISPOSITIVOS</t>
  </si>
  <si>
    <t>20.4.1</t>
  </si>
  <si>
    <t>20.4.2</t>
  </si>
  <si>
    <t>FNDE 375</t>
  </si>
  <si>
    <t>TOMADA PARA ANTENA DE TV, CABO COAXIAL DE 9 MM FORNECIMENTO E INSTALAÇÃO</t>
  </si>
  <si>
    <t>20.5</t>
  </si>
  <si>
    <t>ELETROCALHA E ELETRODUTOS</t>
  </si>
  <si>
    <t>20.5.1</t>
  </si>
  <si>
    <t>FNDE 312</t>
  </si>
  <si>
    <t>ELETROCALHA LISA OU PERFURADA EM AÇO GALVANIZADO, LARGURA  100MM E ALTURA 50MM, INCLUSIVE EMENDA E FIXAÇÃO - FORNECIMENTO E INSTALAÇÃO.</t>
  </si>
  <si>
    <t>20.5.2</t>
  </si>
  <si>
    <t>20.5.3</t>
  </si>
  <si>
    <t>91835</t>
  </si>
  <si>
    <t>ELETRODUTO FLEXÍVEL CORRUGADO REFORÇADO, PVC, DN 25 MM (3/4"), PARA CIRCUITOS TERMINAIS, INSTALADO EM FORRO - FORNECIMENTO E INSTALAÇÃO. AF_03/2023</t>
  </si>
  <si>
    <t>20.5.4</t>
  </si>
  <si>
    <t>91865</t>
  </si>
  <si>
    <t>ELETRODUTO RÍGIDO ROSCÁVEL, PVC, DN 40 MM (1 1/4"), PARA CIRCUITOS TERMINAIS, INSTALADO EM FORRO - FORNECIMENTO E INSTALAÇÃO. AF_03/2023</t>
  </si>
  <si>
    <t>20.5.5</t>
  </si>
  <si>
    <t>93011</t>
  </si>
  <si>
    <t>ELETRODUTO RÍGIDO ROSCÁVEL, PVC, DN 85 MM (3"), PARA REDE ENTERRADA DE DISTRIBUIÇÃO DE ENERGIA ELÉTRICA - FORNECIMENTO E INSTALAÇÃO. AF_12/2021</t>
  </si>
  <si>
    <t>20.5.6</t>
  </si>
  <si>
    <t>FNDE 374</t>
  </si>
  <si>
    <t>CRUZETA DE FERRO GALVANIZADO, COM ROSCA BSP, DE 3"</t>
  </si>
  <si>
    <t>20.5.7</t>
  </si>
  <si>
    <t>20.5.8</t>
  </si>
  <si>
    <t>20.5.9</t>
  </si>
  <si>
    <t>FNDE 70</t>
  </si>
  <si>
    <t>TERMINAL A COMPRESSÃO</t>
  </si>
  <si>
    <t>20.5.10</t>
  </si>
  <si>
    <t>TÊ HORIZONTAL 90º, PARA ELETROCALHA, LISA OU PERFURADA EM AÇO GALVANIZADO, LARGURA DE 100MM E ALTURA DE 50MM - FORNECIMENTO E INSTALAÇÃO.</t>
  </si>
  <si>
    <t>20.6</t>
  </si>
  <si>
    <t>CABEAMENTO</t>
  </si>
  <si>
    <t>20.6.1</t>
  </si>
  <si>
    <t>98297</t>
  </si>
  <si>
    <t>CABO ELETRÔNICO CATEGORIA 6, INSTALADO EM EDIFICAÇÃO INSTITUCIONAL - FORNECIMENTO E INSTALAÇÃO. AF_11/2019</t>
  </si>
  <si>
    <t>21</t>
  </si>
  <si>
    <t>SISTEMA DE EXAUSTÃO MECÂNICA</t>
  </si>
  <si>
    <t>21.1</t>
  </si>
  <si>
    <t>FNDE 42</t>
  </si>
  <si>
    <t>INSTALAÇÃO DE EXAUSTOR ELÉTRICO TIPO DOMICILIAR</t>
  </si>
  <si>
    <t>21.2</t>
  </si>
  <si>
    <t>FNDE 44</t>
  </si>
  <si>
    <t>DUTO DE ALONGAMENTO PARA EXAUSTOR</t>
  </si>
  <si>
    <t>21.3</t>
  </si>
  <si>
    <t>FNDE 45</t>
  </si>
  <si>
    <t>COIFA EM AÇO INOX 100CM X 150CM</t>
  </si>
  <si>
    <t>22</t>
  </si>
  <si>
    <t>SISTEMA DE PROTEÇÃO CONTRA DESCARGAS ATMOSFÉRICAS (SPDA)</t>
  </si>
  <si>
    <t>22.1</t>
  </si>
  <si>
    <t>98111</t>
  </si>
  <si>
    <t>CAIXA DE INSPEÇÃO PARA ATERRAMENTO, CIRCULAR, EM POLIETILENO, DIÂMETRO INTERNO = 0,3 M. AF_12/2020</t>
  </si>
  <si>
    <t>22.2</t>
  </si>
  <si>
    <t>96985</t>
  </si>
  <si>
    <t>HASTE DE ATERRAMENTO, DIÂMETRO 5/8", COM 3 METROS - FORNECIMENTO E INSTALAÇÃO. AF_08/2023</t>
  </si>
  <si>
    <t>22.3</t>
  </si>
  <si>
    <t>104753</t>
  </si>
  <si>
    <t>CONECTOR SPLIT-BOLT, PARA SPDA, PARA CABOS ATÉ 50 MM2 - FORNECIMENTO E INSTALAÇÃO. AF_08/2023</t>
  </si>
  <si>
    <t>22.4</t>
  </si>
  <si>
    <t>96977</t>
  </si>
  <si>
    <t>CORDOALHA DE COBRE NU 50 MM², ENTERRADA - FORNECIMENTO E INSTALAÇÃO. AF_08/2023</t>
  </si>
  <si>
    <t>22.5</t>
  </si>
  <si>
    <t>FNDE 71</t>
  </si>
  <si>
    <t>SOLDA EXOTÉRMICA PARA SPDA - FORNECIMENTO E INSTALAÇÃO.</t>
  </si>
  <si>
    <t>22.6</t>
  </si>
  <si>
    <t>C3478</t>
  </si>
  <si>
    <t>VERGALHÃO</t>
  </si>
  <si>
    <t>SEINFRA</t>
  </si>
  <si>
    <t>22.7</t>
  </si>
  <si>
    <t>100873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</si>
  <si>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</si>
  <si>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</si>
  <si>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</si>
  <si>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</si>
  <si>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</si>
  <si>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</si>
  <si>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</si>
  <si>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</si>
  <si>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</si>
  <si>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46</t>
  </si>
  <si>
    <t>BANCO DE GRANITO CINZA ANDORINHA, ESPESSURA 2 CM - FORNECIMENTO E INSTALAÇÃO</t>
  </si>
  <si>
    <t>23.4</t>
  </si>
  <si>
    <t>FNDE 47</t>
  </si>
  <si>
    <t>PRATELEIRA DE GRANITO CINZA ANDORINHA, ESPESSURA 2 CM - FORNECIMENTO E INSTALAÇÃO</t>
  </si>
  <si>
    <t>23.5</t>
  </si>
  <si>
    <t>FNDE 48</t>
  </si>
  <si>
    <t>ESCANINHOS EM MDF, REVESTIDOS EM LAMINADO MELAMÍNICO</t>
  </si>
  <si>
    <t>23.6</t>
  </si>
  <si>
    <t>101965</t>
  </si>
  <si>
    <t>PEITORIL LINEAR EM GRANITO OU MÁRMORE, L = 15CM, COMPRIMENTO DE ATÉ 2M, ASSENTADO COM ARGAMASSA 1:6 COM ADITIVO. AF_11/2020</t>
  </si>
  <si>
    <t>23.7</t>
  </si>
  <si>
    <t>FNDE 351</t>
  </si>
  <si>
    <t>PEITORIL EM GRANITO CINZA ANDORINHA, L = 15CM, COMPRIMENTO DE ATÉ 2M, ASSENTADO COM ARGAMASSA 1:6 COM ADITIVO - CHUVEIRO.</t>
  </si>
  <si>
    <t>23.8</t>
  </si>
  <si>
    <t>100861</t>
  </si>
  <si>
    <t>SUPORTE MÃO FRANCESA EM AÇO, ABAS IGUAIS 30 CM, CAPACIDADE MINIMA 60 KG, BRANCO - FORNECIMENTO E INSTALAÇÃO. AF_01/2020</t>
  </si>
  <si>
    <t>23.9</t>
  </si>
  <si>
    <t>23.10</t>
  </si>
  <si>
    <t>FNDE 51</t>
  </si>
  <si>
    <t>BANCO DE CONCRETO SEM ENCOSTO, DIM. 2,50 X 0,60 M</t>
  </si>
  <si>
    <t>23.11</t>
  </si>
  <si>
    <t>FNDE 325</t>
  </si>
  <si>
    <t>POSTE OFICIAL COMPLETO PARA REDE DE VOLEI</t>
  </si>
  <si>
    <t>CJ</t>
  </si>
  <si>
    <t>23.12</t>
  </si>
  <si>
    <t>FNDE 326</t>
  </si>
  <si>
    <t>TABELA DE BASQUETE OFICIAL COMPLETA</t>
  </si>
  <si>
    <t>23.13</t>
  </si>
  <si>
    <t>FNDE 327</t>
  </si>
  <si>
    <t>TRAVE OFICIAL COMPLETA PARA FUTEBOL DE SALÃO</t>
  </si>
  <si>
    <t>24</t>
  </si>
  <si>
    <t>FECHAMENTO - MURO</t>
  </si>
  <si>
    <t>24.1</t>
  </si>
  <si>
    <t>24.1.1</t>
  </si>
  <si>
    <t>24.1.2</t>
  </si>
  <si>
    <t>24.1.3</t>
  </si>
  <si>
    <t>24.2</t>
  </si>
  <si>
    <t>CONCRETO ARMADO PARA SAPATAS E BLOCOS</t>
  </si>
  <si>
    <t>24.2.1</t>
  </si>
  <si>
    <t>24.2.2</t>
  </si>
  <si>
    <t>24.2.3</t>
  </si>
  <si>
    <t>24.2.4</t>
  </si>
  <si>
    <t>96545</t>
  </si>
  <si>
    <t>ARMAÇÃO DE BLOCO UTILIZANDO AÇO CA-50 DE 8 MM - MONTAGEM. AF_01/2024</t>
  </si>
  <si>
    <t>24.2.5</t>
  </si>
  <si>
    <t>24.2.6</t>
  </si>
  <si>
    <t>24.2.7</t>
  </si>
  <si>
    <t>24.2.8</t>
  </si>
  <si>
    <t>24.3</t>
  </si>
  <si>
    <t>24.3.1</t>
  </si>
  <si>
    <t>24.3.1.1</t>
  </si>
  <si>
    <t>24.3.1.2</t>
  </si>
  <si>
    <t>24.3.1.3</t>
  </si>
  <si>
    <t>24.3.1.4</t>
  </si>
  <si>
    <t>24.3.1.5</t>
  </si>
  <si>
    <t>24.3.2</t>
  </si>
  <si>
    <t>24.3.2.1</t>
  </si>
  <si>
    <t>24.3.2.2</t>
  </si>
  <si>
    <t>24.3.2.3</t>
  </si>
  <si>
    <t>24.3.2.4</t>
  </si>
  <si>
    <t>24.3.2.5</t>
  </si>
  <si>
    <t>24.3.2.6</t>
  </si>
  <si>
    <t>24.3.2.7</t>
  </si>
  <si>
    <t>24.3.2.8</t>
  </si>
  <si>
    <t>24.4</t>
  </si>
  <si>
    <t>24.4.1</t>
  </si>
  <si>
    <t>24.5</t>
  </si>
  <si>
    <t>ALVENARIA DE VEDAÇÃO - MURO</t>
  </si>
  <si>
    <t>24.5.1</t>
  </si>
  <si>
    <t>24.5.2</t>
  </si>
  <si>
    <t>24.6</t>
  </si>
  <si>
    <t>REVESTIMENTO</t>
  </si>
  <si>
    <t>24.6.1</t>
  </si>
  <si>
    <t>24.6.2</t>
  </si>
  <si>
    <t>FNDE 177</t>
  </si>
  <si>
    <t>CHAPISCO APLICADO EM ALVENARIAS E ESTRUTURAS DE CONCRETO EXTERNAS, COM COLHER DE PEDREIRO. ARGAMASSA TRAÇO 1:3 COM PREPARO EM BETONEIRA 400L. - INTERNO</t>
  </si>
  <si>
    <t>24.6.3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</si>
  <si>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</si>
  <si>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</si>
  <si>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24.6.4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</si>
  <si>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</si>
  <si>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</si>
  <si>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24.6.5</t>
  </si>
  <si>
    <t>24.7</t>
  </si>
  <si>
    <t>PINTURA</t>
  </si>
  <si>
    <t>24.7.1</t>
  </si>
  <si>
    <t>FNDE 196</t>
  </si>
  <si>
    <t>PINTURA LÁTEX ACRÍLICA, SOBRE REBOCO LISO, COR CINZA CLARO, APLICAÇÃO MANUAL EM PAREDES, DUAS DEMÃOS</t>
  </si>
  <si>
    <t>24.7.2</t>
  </si>
  <si>
    <t>FNDE 352</t>
  </si>
  <si>
    <t>PINTURA LÁTEX ACRÍLICA, SOBRE REBOCO LISO, COR CINZA CLARO, APLICAÇÃO MANUAL EM PAREDES, DUAS DEMÃOS - FACE EXTERNA MURO</t>
  </si>
  <si>
    <t>25</t>
  </si>
  <si>
    <t>SERVIÇOS FINAIS</t>
  </si>
  <si>
    <t>25.1</t>
  </si>
  <si>
    <t>99803</t>
  </si>
  <si>
    <t>LIMPEZA DE PISO CERÂMICO OU PORCELANATO COM PANO ÚMIDO. AF_04/2019</t>
  </si>
  <si>
    <t>25.2</t>
  </si>
  <si>
    <t>VALOR BDI TOTAL:</t>
  </si>
  <si>
    <t>VALOR ORÇAMENTO:</t>
  </si>
  <si>
    <t>VALOR TOTAL:</t>
  </si>
  <si>
    <t xml:space="preserve">Fundo Nacional de Desenvolvimento da Educação - CNPJ: 00.378.257/0001-81- Brasília/DF.
Observações:
1- Esta planilha possui caráter referencial de modo a subsidiar a elaboração da planilha de licitação. Os itens devem ser revistos e adequados ao projeto básico, desenvolvido localmente que deverá conter elementos de adaptação do projeto-padrão ao contexto local (terreno, solo, legislação municipal e normas das concessionárias).
2- O desenvolvimento do projeto básico, que inclui projeto de fundações, e elaboração da planilha de licitação são de responsabilidade dos entes federativos.
3- As fundações a serem executadas deverão ser adequadas ao tipo de solo da região, sendo esta, uma responsabilidade do ente federativo.
4- Cada ente federativo deve consultar a planilha de referência da sua unidade federativa, considerando a voltagem da região.
5- Para valores de referência de material/equipamentos não encontrados na tabela SINAPI, foram adotados valores de referência da fonte "SPOBRAS", mantendo os demais insumos, como mão-de-obra do SINAPI. Dessa forma, foram preservados os mesmos encargos sociais para toda a planilha.
6- Para valores de referência de material/equipamentos não encontrados na tabela SINAPI nem na tabela do "SPOBRAS", foram criadas composições próprias com código FNDE, mantendo os demais insumos, como a mão de obra do SINAPI. Dessa forma, foram preservados os mesmos encargos sociais para toda a planilha.
7-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8- A utilização de referências de identificação da origem do preço é decisão do orçamentista, que deve verificar se o preço é adequado para a localidade a que se destina o orçamento, considerando a relevância do insumo no custo total do orçamento. </t>
  </si>
  <si>
    <t>LUMINARIA DE SOBREPOR EM CHAPA DE ACO PARA 1 LAMPADA FLUORESCENTE DE *36* W, ALETADA, COMPLETA (LAMPADA E REATOR INCLUSOS)</t>
  </si>
  <si>
    <t>REFLETOR EM ALUMÍNIO, DE SUPORTE E ALÇA, COM 1 LÂMPADA VAPOR DE MERCÚRIO DE 70 W, COM REATOR ALTO FATOR DE POTÊNCIA - FORNECIMENTO E INSTALAÇÃO.</t>
  </si>
  <si>
    <t>REFLETOR EM ALUMÍNIO, DE SUPORTE E ALÇA, COM 1 LÂMPADA VAPOR DE MERCÚRIO DE 150 W, COM REATOR ALTO FATOR DE POTÊNCIA - FORNECIMENTO E INSTALAÇÃO.</t>
  </si>
  <si>
    <t>REFLETOR EM ALUMÍNIO, DE SUPORTE E ALÇA, COM LÂMPADA VAPOR DE MERCÚRIO DE 250 W, COM REATOR ALTO FATOR DE POTÊNCIA - FORNECIMENTO E INSTALAÇÃO. AF_02/2020</t>
  </si>
  <si>
    <t>BARRA CHATA EM ALUMINIO</t>
  </si>
  <si>
    <t>JANELA DE ALUMÍNIO - JA-13 - 420 X 150 CM, TIPO MAXIM-AR, COM VIDROS, BATENTE E FERRAGENS. EXCLUSIVE ALIZAR, ACABAMENTO E CONTRAMARCO, CONFORME PROJETO DE ESQUADRIAS'</t>
  </si>
  <si>
    <t>BDI</t>
  </si>
  <si>
    <t>FNDE 03 LIGAÇÃO PROVISÓRIA DE ÁGUA E ESGOTO (UN)</t>
  </si>
  <si>
    <t>Material</t>
  </si>
  <si>
    <t>UNID</t>
  </si>
  <si>
    <t>COEFICIENTE</t>
  </si>
  <si>
    <t>PREÇO UNITÁRIO</t>
  </si>
  <si>
    <t>TOTAL</t>
  </si>
  <si>
    <t>00000370</t>
  </si>
  <si>
    <t>AREIA MEDIA - POSTO JAZIDA/FORNECEDOR (RETIRADO NA JAZIDA, SEM TRANSPORTE) - Percentual=1,0000%</t>
  </si>
  <si>
    <t>00010420</t>
  </si>
  <si>
    <t>BACIA SANITARIA (VASO) CONVENCIONAL, DE LOUCA BRANCA, SIFAO APARENTE, SAIDA VERTICAL (SEM ASSENTO) - Percentual=1,0000%</t>
  </si>
  <si>
    <t>00011868</t>
  </si>
  <si>
    <t>CAIXA D'AGUA / RESERVATORIO EM POLIESTER REFORCADO COM FIBRA DE VIDRO,1000 LITROS, COM TAMPA - Percentual=1,0000%</t>
  </si>
  <si>
    <t>00020247</t>
  </si>
  <si>
    <t>PREGO DE ACO POLIDO COM CABECA 15 X 15 (1 1/4 X 13) - Percentual=1,0000%</t>
  </si>
  <si>
    <t>00020205</t>
  </si>
  <si>
    <t>RIPA APARELHADA *1,5 X 5* CM, EM MACARANDUBA/MASSARANDUBA, ANGELIM OU EQUIVALENTE DA REGIAO - Percentual=1,0000%</t>
  </si>
  <si>
    <t>00021009</t>
  </si>
  <si>
    <t>TUBO ACO GALVANIZADO COM COSTURA, CLASSE LEVE, DN 20 MM ( 3/4"),  E = 2,25 MM,  *1,3* KG/M (NBR 5580) - Percentual=1,0000%</t>
  </si>
  <si>
    <t>00009841</t>
  </si>
  <si>
    <t>TUBO PVC, SERIE R, DN 100 MM, PARA ESGOTO OU AGUAS PLUVIAIS PREDIAL (NBR 5688) - Percentual=1,0000%</t>
  </si>
  <si>
    <t>TOTAL Material:</t>
  </si>
  <si>
    <t>Mão de Obra com Encargos Complementares</t>
  </si>
  <si>
    <t>88248</t>
  </si>
  <si>
    <t>AUXILIAR DE ENCANADOR OU BOMBEIRO HIDRÁULICO COM ENCARGOS COMPLEMENTARES - Percentual=1,0000%</t>
  </si>
  <si>
    <t>H</t>
  </si>
  <si>
    <t>88267</t>
  </si>
  <si>
    <t>ENCANADOR OU BOMBEIRO HIDRÁULICO COM ENCARGOS COMPLEMENTARES - Percentual=1,0000%</t>
  </si>
  <si>
    <t>88309</t>
  </si>
  <si>
    <t>PEDREIRO COM ENCARGOS COMPLEMENTARES - Percentual=1,0000%</t>
  </si>
  <si>
    <t>88316</t>
  </si>
  <si>
    <t>SERVENTE COM ENCARGOS COMPLEMENTARES - Percentual=1,0000%</t>
  </si>
  <si>
    <t>TOTAL Mão de Obra com Encargos Complementares:</t>
  </si>
  <si>
    <t>Serviço</t>
  </si>
  <si>
    <t>92273</t>
  </si>
  <si>
    <t>FABRICAÇÃO DE ESCORAS DO TIPO PONTALETE, EM MADEIRA, PARA PÉ-DIREITO SIMPLES. AF_09/2020 - Percentual=1,0000%</t>
  </si>
  <si>
    <t>TOTAL Serviço:</t>
  </si>
  <si>
    <t>VALOR:</t>
  </si>
  <si>
    <t>FNDE 244 ADMINISTRAÇÃO LOCAL TIPO 1 (UN)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</si>
  <si>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</si>
  <si>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</si>
  <si>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</si>
  <si>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</si>
  <si>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</si>
  <si>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</si>
  <si>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</si>
  <si>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94295</t>
  </si>
  <si>
    <t>MESTRE DE OBRAS COM ENCARGOS COMPLEMENTARES</t>
  </si>
  <si>
    <t>101452</t>
  </si>
  <si>
    <t>SERVENTE DE OBRAS COM ENCARGOS COMPLEMENTARES</t>
  </si>
  <si>
    <t>FNDE 231 LOCACAO DE CONTAINER 2,30 X 6,00 M, ALT. 2,50 M, COM 1 SANITARIO, PARA ESCRITORIO, COMPLETO, SEM DIVISORIAS INTERNAS (NAO INCLUI MOBILIZACAO/DESMOBILIZACAO) (MÊS)</t>
  </si>
  <si>
    <t>Equipamento</t>
  </si>
  <si>
    <t>00010775</t>
  </si>
  <si>
    <t>TOTAL Equipamento:</t>
  </si>
  <si>
    <t>FNDE 230 LOCACAO DE CONTAINER 2,30 X 6,00 M, ALT. 2,50 M, PARA ESCRITORIO, SEM DIVISORIAS INTERNAS E SEM SANITARIO (NAO INCLUI MOBILIZACAO/DESMOBILIZACAO) (MÊS)</t>
  </si>
  <si>
    <t>00010776</t>
  </si>
  <si>
    <t>FNDE 232 LOCACAO DE CONTAINER 2,30 X 6,00 M, ALT. 2,50 M, PARA SANITARIO, COM 4 BACIAS, 8 CHUVEIROS,1 LAVATORIO E 1 MICTORIO (NAO INCLUI MOBILIZACAO/DESMOBILIZACAO) (MÊS)</t>
  </si>
  <si>
    <t>00010778</t>
  </si>
  <si>
    <t>FNDE 243 PM1 - KIT DE PORTA DE MADEIRA FRISADA, SEMI-OCA (LEVE OU MÉDIA), PADRÃO MÉDIO, 80X210CM, ESPESSURA DE 3,5CM, ITENS INCLUSOS: DOBRADIÇAS, MONTAGEM E INSTALAÇÃO DE BATENTE, FECHADURA COM EXECUÇÃO DO FURO - FORNECIMENTO E INSTALAÇÃO (UN)</t>
  </si>
  <si>
    <t>100659</t>
  </si>
  <si>
    <t>ALIZAR DE 5X1,5CM PARA PORTA FIXADO COM PREGOS, PADRÃO MÉDIO - FORNECIMENTO E INSTALAÇÃO. AF_12/2019</t>
  </si>
  <si>
    <t>90806</t>
  </si>
  <si>
    <t>BATENTE PARA PORTA DE MADEIRA, FIXAÇÃO COM ARGAMASSA, PADRÃO MÉDIO - FORNECIMENTO E INSTALAÇÃO. AF_12/2019</t>
  </si>
  <si>
    <t>90830</t>
  </si>
  <si>
    <t>FECHADURA DE EMBUTIR COM CILINDRO, EXTERNA, COMPLETA, ACABAMENTO PADRÃO MÉDIO, INCLUSO EXECUÇÃO DE FURO - FORNECIMENTO E INSTALAÇÃO. AF_12/2019</t>
  </si>
  <si>
    <t>91297</t>
  </si>
  <si>
    <t>PORTA DE MADEIRA FRISADA, SEMI-OCA (LEVE OU MÉDIA), 80X210CM, ESPESSURA DE 3,5CM, INCLUSO DOBRADIÇAS - FORNECIMENTO E INSTALAÇÃO. AF_12/2019</t>
  </si>
  <si>
    <t>FNDE 247 PM 2 - KIT DE PORTA DE MADEIRA COM VENEZIANA, 80X210CM (ESPESSURA DE 3CM), PADRÃO MÉDIO, ITENS INCLUSOS: DOBRADIÇAS, MONTAGEM E INSTALAÇÃO DE BATENTE, FECHADURA COM EXECUÇÃO DO FURO - FORNECIMENTO E INSTALAÇÃO (UN)</t>
  </si>
  <si>
    <t>91298</t>
  </si>
  <si>
    <t>PORTA DE MADEIRA TIPO VENEZIANA, 80X210CM, ESPESSURA DE 3CM, INCLUSO DOBRADIÇAS - FORNECIMENTO E INSTALAÇÃO. AF_12/2019</t>
  </si>
  <si>
    <t>FNDE 246 PM3 - KIT DE PORTA DE MADEIRA FRISADA, SEMI-OCA (LEVE OU MÉDIA), PADRÃO MÉDIO, 80X210CM, ESPESSURA DE 3,5CM, ITENS INCLUSOS: DOBRADIÇAS, MONTAGEM E INSTALAÇÃO DE BATENTE, FECHADURA COM EXECUÇÃO DO FURO - FORNECIMENTO E INSTALAÇÃO. AF_12/2019 (UN)</t>
  </si>
  <si>
    <t>FNDE 248 PM4 - KIT DE PORTA DE MADEIRA COM VISOR DE VIDRO, 80X210CM (ESPESSURA DE 3CM), PADRÃO POPULAR, ITENS INCLUSOS: DOBRADIÇAS, MONTAGEM E INSTALAÇÃO DE BATENTE, FECHADURA COM EXECUÇÃO DO FURO - FORNECIMENTO E INSTALAÇÃO. AF_12/2019 (UN)</t>
  </si>
  <si>
    <t>FNDE 249 PM5 -PORTA EM COMPENSADO DE MADEIRA E=2cm REVESTIDA COM LAMINADO MELAMÍNICO NAS CORES: AMARELA, VERDE, LARANJA E AZUL (UN)</t>
  </si>
  <si>
    <t>90831</t>
  </si>
  <si>
    <t>FECHADURA DE EMBUTIR PARA PORTA DE BANHEIRO, COMPLETA, ACABAMENTO PADRÃO MÉDIO, INCLUSO EXECUÇÃO DE FURO - FORNECIMENTO E INSTALAÇÃO. AF_12/2019</t>
  </si>
  <si>
    <t>91295</t>
  </si>
  <si>
    <t>PORTA DE MADEIRA FRISADA, SEMI-OCA (LEVE OU MÉDIA), 60X210CM, ESPESSURA DE 3CM, INCLUSO DOBRADIÇAS - FORNECIMENTO E INSTALAÇÃO. AF_12/2019</t>
  </si>
  <si>
    <t>FNDE 250 INSTALAÇÃO DE VIDRO LISO INCOLOR ESQUADRIA PM4 , E = 6 MM, EM ESQUADRIA DE MADEIRA, FIXADO COM BAGUETE (M2)</t>
  </si>
  <si>
    <t>00039026</t>
  </si>
  <si>
    <t>PREGO DE ACO POLIDO SEM CABECA 15 X 15 (1 1/4 X 13)</t>
  </si>
  <si>
    <t>00039961</t>
  </si>
  <si>
    <t>SILICONE ACETICO USO GERAL INCOLOR 280 G</t>
  </si>
  <si>
    <t>00010491</t>
  </si>
  <si>
    <t>VIDRO LISO INCOLOR 6 MM - SEM COLOCACAO</t>
  </si>
  <si>
    <t>SERVENTE COM ENCARGOS COMPLEMENTARES</t>
  </si>
  <si>
    <t>88325</t>
  </si>
  <si>
    <t>VIDRACEIRO COM ENCARGOS COMPLEMENTARES</t>
  </si>
  <si>
    <t>FNDE 04 CHAPA METÁLICA (ALUMÍNIO) 0,90 M X 0,40 M, ESPESSURA 1 MM PARA AS PORTAS (M²)</t>
  </si>
  <si>
    <t>00011026</t>
  </si>
  <si>
    <t>CHAPA DE ACO GALVANIZADA BITOLA GSG 14, E = 1,95 MM (15,60 KG/M2)</t>
  </si>
  <si>
    <t>88261</t>
  </si>
  <si>
    <t>CARPINTEIRO DE ESQUADRIA COM ENCARGOS COMPLEMENTARES</t>
  </si>
  <si>
    <t>FNDE 251 PORTA DE ABRIR - PA1 - 100 X 210 CM EM CHAPA DE ALUMÍNIO, COM VENEZIANA E VIDRO MINIBOREAL 6 MM, INCLUSO FECHADURA E PUXADOR - CONFORME PROJETO DE ESQUADRIAS (UN)</t>
  </si>
  <si>
    <t>00007568</t>
  </si>
  <si>
    <t>BUCHA DE NYLON SEM ABA S10, COM PARAFUSO DE 6,10 X 65 MM EM ACO ZINCADO COM ROSCA SOBERBA, CABECA CHATA E FENDA PHILLIPS</t>
  </si>
  <si>
    <t>00039024</t>
  </si>
  <si>
    <t>PORTA DE ABRIR EM ALUMINIO COM DIVISAO HORIZONTAL  PARA VIDROS,  ACABAMENTO ANODIZADO NATURAL, VIDROS INCLUSOS, SEM GUARNICAO/ALIZAR/VISTA , 87 X 210 CM</t>
  </si>
  <si>
    <t>00000142</t>
  </si>
  <si>
    <t>SELANTE ELASTICO MONOCOMPONENTE A BASE DE POLIURETANO (PU) PARA JUNTAS DIVERSAS</t>
  </si>
  <si>
    <t>310ML</t>
  </si>
  <si>
    <t>PEDREIRO COM ENCARGOS COMPLEMENTARES</t>
  </si>
  <si>
    <t>FNDE 252 PORTA DE ABRIR - PA2 - 80 X 210 CM EM CHAPA DE ALUMÍNIO, TIPO VENEZIANA COM GUARNIÇÃO, FIXAÇÃO COM PARAFUSOS - FORNECIMENTO E INSTALAÇÃO - CONFORME PROJETO DE ESQUADRIAS (M2)</t>
  </si>
  <si>
    <t>00036888</t>
  </si>
  <si>
    <t>GUARNICAO / MOLDURA / ARREMATE DE ACABAMENTO PARA ESQUADRIA, EM ALUMINIO PERFIL 25, ACABAMENTO ANODIZADO BRANCO OU BRILHANTE, PARA 1 FACE</t>
  </si>
  <si>
    <t>00039025</t>
  </si>
  <si>
    <t>PORTA DE ABRIR, TIPO VENEZIANA, EM ALUMINIO, ACABAMENTO ANODIZADO NATURAL, 90 MM X 210 MM (LARGURA X ALTURA), SEM GUARNICAO/ALIZAR/VISTA</t>
  </si>
  <si>
    <t>FNDE 253 PORTA DE ABRIR 2 FOLHAS - PA3 - 160 X 210 CM EM CHAPA DE ALUMÍNIO, TIPO VENEZIANA COM GUARNIÇÃO, FIXAÇÃO COM PARAFUSOS - FORNECIMENTO E INSTALAÇÃO - CONFORME PROJETO DE ESQUADRIAS (M2)</t>
  </si>
  <si>
    <t>FNDE 254 PORTA DE CORRER - PA4- 450 X 265 CM, DE ALUMÍNIO, COM DUAS FOLHAS FIXAS E DUAS FOLHAS DE CORRER PARA VIDRO, INCLUSO VIDRO LISO INCOLOR 8 MM, FECHADURA E PUXADOR, SEM ALIZAR - CONFORME PROJETO DE ESQUADRIAS (M2)</t>
  </si>
  <si>
    <t>00004922</t>
  </si>
  <si>
    <t>PORTA DE CORRER EM ALUMINIO, DUAS FOLHAS MOVEIS COM VIDRO, FECHADURA E PUXADOR EMBUTIDO, ACABAMENTO ANODIZADO NATURAL, SEM GUARNICAO/ALIZAR/VISTA</t>
  </si>
  <si>
    <t>FNDE 255 PORTA DE CORRER - PA5- 240 X 210 CM, DE ALUMÍNIO, COM DUAS FOLHAS DE CORRER PARA VIDRO, INCLUSO VIDRO LISO INCOLOR 8 MM, FECHADURA E PUXADOR, SEM ALIZAR - CONFORME PROJETO DE ESQUADRIAS (M2)</t>
  </si>
  <si>
    <t>FNDE 256 PORTA DE ABRIR 2 FOLHAS - PA6 - 110 X 170 CM EM CHAPA DE ALUMÍNIO, TIPO VENEZIANA COM GUARNIÇÃO, FIXAÇÃO COM PARAFUSOS - FORNECIMENTO E INSTALAÇÃO - CONFORME PROJETO DE ESQUADRIAS (M2)</t>
  </si>
  <si>
    <t>FNDE 257 PORTA DE ABRIR 2 FOLHAS - PA7 - 250 X 210 CM EM CHAPA DE ALUMÍNIO, COM DUAS FOLHAS DE ABRIR E BANDEIRA LATERAL FIXA, TIPO VENEZIANA COM GUARNIÇÃO, FIXAÇÃO COM PARAFUSOS - FORNECIMENTO E INSTALAÇÃO - CONFORME PROJETO DE ESQUADRIAS (M2)</t>
  </si>
  <si>
    <t>FNDE 258 JANELA DE ALUMÍNIO - JA-1 - 70 X 125 CM, TIPO GUILHOTINA COMPLETA, COM VIDROS, BATENTE E FERRAGENS. EXCLUSIVE ALIZAR, ACABAMENTO E CONTRAMARCO, CONFORME PROJETO DE ESQUADRIAS (M2)</t>
  </si>
  <si>
    <t>00034381</t>
  </si>
  <si>
    <t>JANELA MAXIM AR, EM ALUMINIO PERFIL 25, 60 X 80 CM (A X L), ACABAMENTO BRANCO OU BRILHANTE, BATENTE DE 4 A 5 CM, COM VIDRO 4 MM, SEM GUARNICAO/ALIZAR</t>
  </si>
  <si>
    <t>00004377</t>
  </si>
  <si>
    <t>FNDE 259 JANELA DE ALUMÍNIO - JA-2 - 110 X 145 CM, TIPO GUILHOTINACOMPLETA, COM VIDROS, BATENTE E FERRAGENS. EXCLUSIVE ALIZAR, ACABAMENTO E CONTRAMARCO, CONFORME PROJETO DE ESQUADRIAS (M2)</t>
  </si>
  <si>
    <t>FNDE 275 JANELA DE ALUMÍNIO JA-3 - 140 X 115, TIPO FIXA, PARA VIDRO, COM VIDRO, BATENTE E FERRAGENS. EXCLUSIVE ACABAMENTO, ALIZAR E CONTRAMARCO, CONFORME PROJETO DE ESQUADRIAS (M2)</t>
  </si>
  <si>
    <t>00000599</t>
  </si>
  <si>
    <t>JANELA FIXA, EM ALUMINIO PERFIL 20, 60  X 80 CM (A X L), BATENTE/REQUADRO DE 3 A 14 CM, COM VIDRO 4 MM, SEM GUARNICAO/ALIZAR, ACABAMENTO ALUM BRANCO OU BRILHANTE</t>
  </si>
  <si>
    <t>FNDE 262 JANELA DE ALUMÍNIO - JA-4 - 140 X 145 CM, TIPO GUILHOTINA COMPLETA, COM VIDROS, BATENTE E FERRAGENS. EXCLUSIVE ALIZAR, ACABAMENTO E CONTRAMARCO, CONFORME PROJETO DE ESQUADRIAS (M2)</t>
  </si>
  <si>
    <t>FNDE 276 JANELA DE ALUMÍNIO JA-5 - 200 X 128 CM, TIPO FIXA, PARA VIDRO, COM VIDRO, BATENTE E FERRAGENS. EXCLUSIVE ACABAMENTO, ALIZAR E CONTRAMARCO, CONFORME PROJETO DE ESQUADRIAS (M2)</t>
  </si>
  <si>
    <t>FNDE 263 JANELA DE ALUMÍNIO - JA-6 - 210 X 150 CM, TIPO MAXIM-AR, COM VIDROS, BATENTE E FERRAGENS. EXCLUSIVE ALIZAR, ACABAMENTO E CONTRAMARCO, CONFORME PROJETO DE ESQUADRIAS (M2)</t>
  </si>
  <si>
    <t>FNDE 264 JANELA DE ALUMÍNIO - JA-7 - 210 X 75 CM, TIPO MAXIM-AR, COM VIDROS, BATENTE E FERRAGENS. EXCLUSIVE ALIZAR, ACABAMENTO E CONTRAMARCO, CONFORME PROJETO DE ESQUADRIAS (M2)</t>
  </si>
  <si>
    <t>FNDE 268 JANELA DE ALUMÍNIO - JA-8 - 210 X 100 CM, TIPO MAXIM-AR, COM VIDROS, BATENTE E FERRAGENS. EXCLUSIVE ALIZAR, ACABAMENTO E CONTRAMARCO, CONFORME PROJETO DE ESQUADRIAS (M2)</t>
  </si>
  <si>
    <t>FNDE 265 JANELA DE ALUMÍNIO - JA-9 - 210 X 150 CM, TIPO MAXIM-AR, COM VIDROS, BATENTE E FERRAGENS. EXCLUSIVE ALIZAR, ACABAMENTO E CONTRAMARCO, CONFORME PROJETO DE ESQUADRIAS (M2)</t>
  </si>
  <si>
    <t>FNDE 269 JANELA DE ALUMÍNIO - JA-10 - 140 X 150 CM, TIPO MAXIM-AR, COM VIDROS, BATENTE E FERRAGENS. EXCLUSIVE ALIZAR, ACABAMENTO E CONTRAMARCO, CONFORME PROJETO DE ESQUADRIAS (M2)</t>
  </si>
  <si>
    <t>FNDE 270 JANELA DE ALUMÍNIO - JA-11 - 140 X 75 CM, TIPO MAXIM-AR, COM VIDROS, BATENTE E FERRAGENS. EXCLUSIVE ALIZAR, ACABAMENTO E CONTRAMARCO, CONFORME PROJETO DE ESQUADRIAS (M2)</t>
  </si>
  <si>
    <t>FNDE 271 JANELA DE ALUMÍNIO - JA-12 - 420 X 50 CM, TIPO MAXIM-AR, COM VIDROS, BATENTE E FERRAGENS. EXCLUSIVE ALIZAR, ACABAMENTO E CONTRAMARCO, CONFORME PROJETO DE ESQUADRIAS (M2)</t>
  </si>
  <si>
    <t>FNDE 272 JANELA DE ALUMÍNIO - JA-13 - 420 X 150 CM, TIPO MAXIM-AR, COM VIDROS, BATENTE E FERRAGENS. EXCLUSIVE ALIZAR, ACABAMENTO E CONTRAMARCO, CONFORME PROJETO DE ESQUADRIAS (M2)</t>
  </si>
  <si>
    <t>FNDE 273 JANELA DE ALUMÍNIO - JA-14 - 560 X 100 CM, TIPO MAXIM-AR, COM VIDROS, BATENTE E FERRAGENS. EXCLUSIVE ALIZAR, ACABAMENTO E CONTRAMARCO, CONFORME PROJETO DE ESQUADRIAS (M2)</t>
  </si>
  <si>
    <t>FNDE 274 JANELA DE ALUMÍNIO - JA-15 - 560 X 150 CM, TIPO MAXIM-AR, COM VIDROS, BATENTE E FERRAGENS. EXCLUSIVE ALIZAR, ACABAMENTO E CONTRAMARCO, CONFORME PROJETO DE ESQUADRIAS (M2)</t>
  </si>
  <si>
    <t>FNDE 277 JANELA DE ALUMÍNIO JA-16 - 160 X 85, TIPO FIXA, PARA VIDRO, COM VIDRO, BATENTE E FERRAGENS. EXCLUSIVE ACABAMENTO, ALIZAR E CONTRAMARCO, CONFORME PROJETO DE ESQUADRIAS (M2)</t>
  </si>
  <si>
    <t>FNDE 05 TELA TIPO MOSQUITEIRO - FIXADA NA ESQUADRIA - CONFORME PROJETO DE ESQUADRIAS (M2)</t>
  </si>
  <si>
    <t>00000586</t>
  </si>
  <si>
    <t>CANTONEIRA EM ALUMINIO, ABAS IGUAIS, LARGURA DE 25,40 MM (1"), ESPESSURA DE 4,76 MM (3/16") E PESO LINEAR DE APROXIMADAMENTEO 0,593 KG/M</t>
  </si>
  <si>
    <t>00010932</t>
  </si>
  <si>
    <t>TELA DE ARAME GALVANIZADA QUADRANGULAR / LOSANGULAR, FIO 4,19 MM (8 BWG), MALHA 5 X 5 CM, H = 2 M</t>
  </si>
  <si>
    <t>88315</t>
  </si>
  <si>
    <t>SERRALHEIRO COM ENCARGOS COMPLEMENTARES</t>
  </si>
  <si>
    <t>FNDE 279 PORTA DE VIDRO - PV1 - 185 X 230 CM, DE ABRIR DUAS FOLHAS TEMPERADO INCOLOR 10 MM, CONFORME PROJETO (M2)</t>
  </si>
  <si>
    <t>102183</t>
  </si>
  <si>
    <t>PORTA PIVOTANTE DE VIDRO TEMPERADO, 2 FOLHAS DE 90X210 CM, ESPESSURA DE 10MM, INCLUSIVE ACESSÓRIOS. AF_01/2021</t>
  </si>
  <si>
    <t>FNDE 278 PORTA DE VIDRO - PV2 - 285 X 265CM, DE ABRIR DUAS FOLHAS COM BANDEIRA SUPERIOR E LATERAL, VIDRO TEMPERADO INCOLOR 10 MM, CONFORME PROJETO (M2)</t>
  </si>
  <si>
    <t>FNDE 280 PF1 - PORTÃO METÁLICO DE ABRIR, 1,40 X 2,20 M, COM CHAPA METÁLICA, INCLUSO PINTURA, CONFORME PROJETO DE ESQUADRIAS (M2)</t>
  </si>
  <si>
    <t>Equipamento Custo Horário</t>
  </si>
  <si>
    <t>92716</t>
  </si>
  <si>
    <t>APARELHO PARA CORTE E SOLDA OXI-ACETILENO SOBRE RODAS, INCLUSIVE CILINDROS E MAÇARICOS - CHP DIURNO. AF_05/2023 - Percentual=1,0000%</t>
  </si>
  <si>
    <t>CHP</t>
  </si>
  <si>
    <t>TOTAL Equipamento Custo Horário:</t>
  </si>
  <si>
    <t>00000546</t>
  </si>
  <si>
    <t>BARRA DE ACO CHATA, RETANGULAR (QUALQUER BITOLA) - Percentual=1,0000%</t>
  </si>
  <si>
    <t>00043105</t>
  </si>
  <si>
    <t>CHAPA DE ACO CARBONO GALVANIZADA, PERFURADA (GRADE FUROS) E = 1,5 MM, DIAMETRO DO FURO = 9,52 MM (FUROS ALTERNADOS HORIZ.) - Percentual=1,0000%</t>
  </si>
  <si>
    <t>00011456</t>
  </si>
  <si>
    <t>FERROLHO COM FECHO /TRINCO REDONDO, EM ACO GALVANIZADO / ZINCADO, DE SOBREPOR, COM COMPRIMENTO DE 10" A 12" E ESPESSURA MINIMA DA CHAPA DE 1,50 MM - Percentual=1,0000%</t>
  </si>
  <si>
    <t>00007698</t>
  </si>
  <si>
    <t>TUBO ACO GALVANIZADO COM COSTURA, CLASSE MEDIA, DN 1.1/4", E = *3,25* MM, PESO *3,14* KG/M (NBR 5580) - Percentual=1,0000%</t>
  </si>
  <si>
    <t>Mão de Obra</t>
  </si>
  <si>
    <t>00000252</t>
  </si>
  <si>
    <t>AJUDANTE DE SERRALHEIRO (HORISTA) - Percentual=1,0000%</t>
  </si>
  <si>
    <t>TOTAL Mão de Obra:</t>
  </si>
  <si>
    <t>SERRALHEIRO COM ENCARGOS COMPLEMENTARES - Percentual=1,0000%</t>
  </si>
  <si>
    <t>100754</t>
  </si>
  <si>
    <t>PINTURA COM TINTA ACRÍLICA DE ACABAMENTO APLICADA A ROLO OU PINCEL SOBRE SUPERFÍCIES METÁLICAS (EXCETO PERFIL) EXECUTADO EM OBRA (02 DEMÃOS). AF_01/2020 - Percentual=1,0000%</t>
  </si>
  <si>
    <t>100722</t>
  </si>
  <si>
    <t>PINTURA COM TINTA ALQUÍDICA DE FUNDO (TIPO ZARCÃO) APLICADA A ROLO OU PINCEL SOBRE SUPERFÍCIES METÁLICAS (EXCETO PERFIL) EXECUTADO EM OBRA (POR DEMÃO). AF_01/2020 - Percentual=1,0000%</t>
  </si>
  <si>
    <t>FNDE 08 PF2 - PORTÃO METÁLICO DE ABRIR,  1,40 X 1,05 M, COM CHAPA METÁLICA, INCLUSO PINTURA, CONFORME PROJETO DE ESQUADRIAS (M2)</t>
  </si>
  <si>
    <t>APARELHO PARA CORTE E SOLDA OXI-ACETILENO SOBRE RODAS, INCLUSIVE CILINDROS E MAÇARICOS - CHP DIURNO. AF_05/2023</t>
  </si>
  <si>
    <t>BARRA DE ACO CHATA, RETANGULAR (QUALQUER BITOLA)</t>
  </si>
  <si>
    <t>CHAPA DE ACO CARBONO GALVANIZADA, PERFURADA (GRADE FUROS) E = 1,5 MM, DIAMETRO DO FURO = 9,52 MM (FUROS ALTERNADOS HORIZ.)</t>
  </si>
  <si>
    <t>FERROLHO COM FECHO /TRINCO REDONDO, EM ACO GALVANIZADO / ZINCADO, DE SOBREPOR, COM COMPRIMENTO DE 10" A 12" E ESPESSURA MINIMA DA CHAPA DE 1,50 MM</t>
  </si>
  <si>
    <t>TUBO ACO GALVANIZADO COM COSTURA, CLASSE MEDIA, DN 1.1/4", E = *3,25* MM, PESO *3,14* KG/M (NBR 5580)</t>
  </si>
  <si>
    <t>AJUDANTE DE SERRALHEIRO (HORISTA)</t>
  </si>
  <si>
    <t>PINTURA COM TINTA ACRÍLICA DE ACABAMENTO APLICADA A ROLO OU PINCEL SOBRE SUPERFÍCIES METÁLICAS (EXCETO PERFIL) EXECUTADO EM OBRA (02 DEMÃOS). AF_01/2020</t>
  </si>
  <si>
    <t>PINTURA COM TINTA ALQUÍDICA DE FUNDO (TIPO ZARCÃO) APLICADA A ROLO OU PINCEL SOBRE SUPERFÍCIES METÁLICAS (EXCETO PERFIL) EXECUTADO EM OBRA (POR DEMÃO). AF_01/2020</t>
  </si>
  <si>
    <t>FNDE 281 FECHAMENTO EM CHAPA METÁLICA PERFURADA, INCLUSO PINTURA, CONFORME PROJETO (M2)</t>
  </si>
  <si>
    <t>FNDE 282 GUARDA-CORPO CONFECCIONADO COM CHAPA METÁLICA PERFURADA, INCLUSO PINTURA, CONFORME PROJETO (M2)</t>
  </si>
  <si>
    <t>FNDE 60 FECHAMENTO DE PLATIBANDA EM CHAPA METÁLICA PERFURADA, INCLUSO PINTURA, CONFORME PROJETO (M2)</t>
  </si>
  <si>
    <t>FNDE 283 CERCA/GRADIL H=1,58M, MALHA 5 X 15CM -  GALVANIZADO (M2)</t>
  </si>
  <si>
    <t>88251</t>
  </si>
  <si>
    <t>AUXILIAR DE SERRALHEIRO COM ENCARGOS COMPLEMENTARES</t>
  </si>
  <si>
    <t>34.05.360</t>
  </si>
  <si>
    <t>Gradil tela eletrosoldado, malha de 5 x 15cm, galvanizado</t>
  </si>
  <si>
    <t>SP Obras</t>
  </si>
  <si>
    <t>FNDE 284 P01 - PORTÃO METÁLICO 1,85 x 2,10 M , MALHA 5 X 20CM - FIO 5,00MM, REVESTIDOS EM POLIESTER POR PROCESSO DE PINTURA ELETROSTÁTICA (GRADIL), NA COR BRANCA - FORNECIMENTO E INSTALAÇÃO (M2)</t>
  </si>
  <si>
    <t>H.03.000.031296</t>
  </si>
  <si>
    <t>Portão tipo gradil 1 ou 2 folhas, com ou sem bandeira, sob medida</t>
  </si>
  <si>
    <t>FNDE 285 P02 - PORTÃO METÁLICO 1,40 X 2,00 M , MALHA 5 X 20CM - FIO 5,00MM, REVESTIDOS EM POLIESTER POR PROCESSO DE PINTURA ELETROSTÁTICA (GRADIL), NA COR BRANCA - FORNECIMENTO E INSTALAÇÃO (M2)</t>
  </si>
  <si>
    <t>FNDE 286 P03 - PORTÃO METÁLICO 1,20 X 2,00 M , MALHA 5 X 20CM - FIO 5,00MM, REVESTIDOS EM POLIESTER POR PROCESSO DE PINTURA ELETROSTÁTICA (GRADIL), NA COR BRANCA - FORNECIMENTO E INSTALAÇÃO (M2)</t>
  </si>
  <si>
    <t>FNDE 287 P04 - PORTÃO METÁLICO NYLOFOR 1,20 X 2,04 M , MALHA 5 X 20CM - FIO 5,00MM, REVESTIDOS EM POLIESTER POR PROCESSO DE PINTURA ELETROSTÁTICA (GRADIL), NA COR BRANCA - FORNECIMENTO E INSTALAÇÃO (M2)</t>
  </si>
  <si>
    <t>FNDE 108 ESQUADRIA, 0,60 X 0,20 M DE ALUMÍNIO P/ VENTILAÇÃO COM MALHA DE 3 A 7 MM - CENTRAL DE GÁS (M2)</t>
  </si>
  <si>
    <t>94589</t>
  </si>
  <si>
    <t>CONTRAMARCO DE ALUMÍNIO, FIXAÇÃO COM ARGAMASSA - FORNECIMENTO E INSTALAÇÃO. AF_12/2019</t>
  </si>
  <si>
    <t>FNDE 109 ESQUADRIA, 1,20 X 0,20 M DE ALUMÍNIO P/ VENTILAÇÃO COM MALHA DE 3 A 7 MM - CENTRAL DE GÁS (M2)</t>
  </si>
  <si>
    <t>FNDE 120 GUARDA-CORPO E PORTÃO (1,10 X 1,05)  CONFECCIONADO COM CHAPA METÁLICA PERFURADA, H=1,05, INCLUSO PINTURA, CONFORME PROJETO - CASA DE BOMBAS (M2)</t>
  </si>
  <si>
    <t>FNDE 20 TELHA TERMOISOLANTE REVESTIDA EM ACO GALVALUME, FACE SUPERIOR TRAPEZOIDAL E FACE INFERIOR PLANA (NAO INCLUI ACESSORIOS DE FIXACAO), REVEST COM ESPESSURA DE 0,50 MM, COM PRE-PINTURA DE COR BRANCA NAS DUAS FACES, NUCLEO EM POLIIOCIANURATO (PIR) COM ESPESSURA DE 50 MM (M2)</t>
  </si>
  <si>
    <t>00004380</t>
  </si>
  <si>
    <t>PARAFUSO ZINCADO ROSCA SOBERBA 5/16 " X 120 MM PARA TELHA FIBROCIMENTO</t>
  </si>
  <si>
    <t>00043071</t>
  </si>
  <si>
    <t>88262</t>
  </si>
  <si>
    <t>CARPINTEIRO DE FORMAS COM ENCARGOS COMPLEMENTARES</t>
  </si>
  <si>
    <t>FNDE 65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</si>
  <si>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</si>
  <si>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</si>
  <si>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CHI</t>
  </si>
  <si>
    <t>93281</t>
  </si>
  <si>
    <t>GUINCHO ELÉTRICO DE COLUNA, CAPACIDADE 400 KG, COM MOTO FREIO, MOTOR TRIFÁSICO DE 1,25 CV - CHP DIURNO. AF_03/2016</t>
  </si>
  <si>
    <t>F.14.000.025529</t>
  </si>
  <si>
    <t>Cumeeira em chapa de aço zincado, pré-pintada, perfil trapezoidal, espessura de 0,50mm; ref. LR-40 da Perfilor, MBP-40 da MBP, Eucatex ou equivalente</t>
  </si>
  <si>
    <t>00011029</t>
  </si>
  <si>
    <t>HASTE RETA PARA GANCHO DE FERRO GALVANIZADO, COM ROSCA 1/4 " X 30 CM PARA FIXACAO DE TELHA METALICA, INCLUI PORCA E ARRUELAS DE VEDACAO</t>
  </si>
  <si>
    <t>88323</t>
  </si>
  <si>
    <t>TELHADISTA COM ENCARGOS COMPLEMENTARES</t>
  </si>
  <si>
    <t>FNDE 172 IMPERMEABILIZAÇÃO DE VIGA BALDRAME COM EMULSÃO ASFÁLTICA, 2 DEMÃOS (M2)</t>
  </si>
  <si>
    <t>00000626</t>
  </si>
  <si>
    <t>MANTA LIQUIDA DE BASE ASFALTICA MODIFICADA COM A ADICAO DE ELASTOMEROS DILUIDOS EM SOLVENTE ORGANICO, APLICACAO A FRIO (MEMBRANA IMPERMEABILIZANTE ASFASTICA)</t>
  </si>
  <si>
    <t>88243</t>
  </si>
  <si>
    <t>AJUDANTE ESPECIALIZADO COM ENCARGOS COMPLEMENTARES</t>
  </si>
  <si>
    <t>88270</t>
  </si>
  <si>
    <t>IMPERMEABILIZADOR COM ENCARGOS COMPLEMENTARES</t>
  </si>
  <si>
    <t>FNDE 173 IMPERMEABILIZAÇÃO DA LAJE COM EMULSÃO ASFÁLTICA, 2 DEMÃOS (M2)</t>
  </si>
  <si>
    <t>FNDE 174 IMPERMEABILIZAÇÃO DE PISO COM EMULSÃO ASFÁLTICA, 2 DEMÃOS (M2)</t>
  </si>
  <si>
    <t>FNDE 175 IMPERMEABILIZAÇÃO DA PAREDE COM EMULSÃO ASFÁLTICA, 2 DEMÃOS (M2)</t>
  </si>
  <si>
    <t>FNDE 176 CHAPISCO APLICADO EM ALVENARIAS E ESTRUTURAS DE CONCRETO EXTERNAS, COM COLHER DE PEDREIRO. ARGAMASSA TRAÇO 1:3 COM PREPARO EM BETONEIRA 400L. - EXTERNO (M2)</t>
  </si>
  <si>
    <t>87313</t>
  </si>
  <si>
    <t>ARGAMASSA TRAÇO 1:3 (EM VOLUME DE CIMENTO E AREIA GROSSA ÚMIDA) PARA CHAPISCO CONVENCIONAL, PREPARO MECÂNICO COM BETONEIRA 400 L. AF_08/2019</t>
  </si>
  <si>
    <t>FNDE 289 CHAPISCO APLICADO EM ALVENARIAS E ESTRUTURAS DE CONCRETO INTERNAS, COM COLHER DE PEDREIRO. ARGAMASSA TRAÇO 1:3 COM PREPARO EM BETONEIRA 400L (M2)</t>
  </si>
  <si>
    <t>FNDE 290 EMBOÇO OU MASSA ÚNICA, APLICAÇÃO EXTERNA, EM ARGAMASSA TRAÇO 1:2:8, PREPARO MECÂNICO COM BETONEIRA 400 L, APLICADA MANUALMENTE EM PANOS CEGOS DE FACHADA (SEM PRESENÇA DE VÃOS), ESPESSURA DE 25 MM (M2)</t>
  </si>
  <si>
    <t>00037411</t>
  </si>
  <si>
    <t>TELA DE ACO SOLDADA GALVANIZADA/ZINCADA PARA ALVENARIA, FIO D = *1,24 MM, MALHA 25 X 25 MM</t>
  </si>
  <si>
    <t>87292</t>
  </si>
  <si>
    <t>ARGAMASSA TRAÇO 1:2:8 (EM VOLUME DE CIMENTO, CAL E AREIA MÉDIA ÚMIDA) PARA EMBOÇO/MASSA ÚNICA/ASSENTAMENTO DE ALVENARIA DE VEDAÇÃO, PREPARO MECÂNICO COM BETONEIRA 400 L. AF_08/2019</t>
  </si>
  <si>
    <t>FNDE 291 EMBOÇO OU MASSA ÚNICA, PARA RECEBIMENTO EM CERÂMICA, EM ARGAMASSA TRAÇO 1:2:8, PREPARO MECÂNICO COM BETONEIRA 400 L, APLICADA MANUALMENTE EM PANOS CEGOS DE FACHADA (SEM PRESENÇA DE VÃOS), ESPESSURA DE 25 MM (M2)</t>
  </si>
  <si>
    <t>FNDE 292 EMBOÇO OU MASSA ÚNICA, PARA RECEBIMENTO EM PINTURA, EM ARGAMASSA TRAÇO 1:2:8, PREPARO MECÂNICO COM BETONEIRA 400 L, APLICADA MANUALMENTE EM PANOS CEGOS DE FACHADA (SEM PRESENÇA DE VÃOS), ESPESSURA DE 25 MM (M2)</t>
  </si>
  <si>
    <t>FNDE 293 REVESTIMENTO CERÂMICO PARA PAREDES INTERNAS COM PLACAS TIPO ESMALTADA EXTRA DE DIMENSÕES 10X10 CM COR AMARELA APLICADAS NA ALTURA INTEIRA DAS PAREDES (M2)</t>
  </si>
  <si>
    <t>00001381</t>
  </si>
  <si>
    <t>ARGAMASSA COLANTE AC I PARA CERAMICAS</t>
  </si>
  <si>
    <t>00034357</t>
  </si>
  <si>
    <t>REJUNTE CIMENTICIO, QUALQUER COR</t>
  </si>
  <si>
    <t>00000536</t>
  </si>
  <si>
    <t>REVESTIMENTO EM CERAMICA ESMALTADA EXTRA, PEI MENOR OU IGUAL A 3, FORMATO MENOR OU IGUAL A 2025 CM2</t>
  </si>
  <si>
    <t>88256</t>
  </si>
  <si>
    <t>AZULEJISTA OU LADRILHISTA COM ENCARGOS COMPLEMENTARES</t>
  </si>
  <si>
    <t>FNDE 294 REVESTIMENTO CERÂMICO PARA PAREDES INTERNAS COM PLACAS TIPO ESMALTADA EXTRA DE DIMENSÕES 10X10 CM COR AZUL APLICADAS NA ALTURA INTEIRA DAS PAREDES (M2)</t>
  </si>
  <si>
    <t>FNDE 295 REVESTIMENTO CERÂMICO PARA PAREDES INTERNAS COM PLACAS TIPO ESMALTADA EXTRA DE DIMENSÕES 10X10 CM COR BRANCA APLICADAS NA ALTURA INTEIRA DAS PAREDES (M2)</t>
  </si>
  <si>
    <t>FNDE 296 REVESTIMENTO CERÂMICO PARA PAREDES INTERNAS COM PLACAS TIPO ESMALTADA EXTRA DE DIMENSÕES 10X10 CM COR VERMELHA APLICADAS NA ALTURA INTEIRA DAS PAREDES (M2)</t>
  </si>
  <si>
    <t>FNDE 245 RODA MEIO EM MADEIRA, ALTURA 7CM, FIXADO COM COLA (M)</t>
  </si>
  <si>
    <t>00044396</t>
  </si>
  <si>
    <t>COLA BRANCA BASE PVA</t>
  </si>
  <si>
    <t>00006186</t>
  </si>
  <si>
    <t>RODAPE DE MADEIRA MACICA CUMARU/IPE CHAMPANHE OU EQUIVALENTE DA REGIAO, *1,5 X 7 CM</t>
  </si>
  <si>
    <t>FNDE 37 CANTONEIRA DE BORRACHA - AMBIENTE SOLÁRIO (M)</t>
  </si>
  <si>
    <t>00004806</t>
  </si>
  <si>
    <t>TESTEIRA ANTIDERRAPANTE PARA PISO VINILICO *5 X 2,5* CM, E = 2 MM</t>
  </si>
  <si>
    <t>FNDE 18 FORRO DE FIBRA MINERAL EM PLACAS DE 625 X 625 MM, E = 15 MM, BORDA RETA, COM PINTURA ANTIMOFO, APOIADO EM PERFIL DE ACO GALVANIZADO COM 24 MM DE BASE - INSTALADO (M2)</t>
  </si>
  <si>
    <t>00039511</t>
  </si>
  <si>
    <t>88278</t>
  </si>
  <si>
    <t>MONTADOR DE ESTRUTURA METÁLICA COM ENCARGOS COMPLEMENTARES</t>
  </si>
  <si>
    <t>FNDE 182 CONTRAPISO DE CONCRETO NÃO-ESTRUTURAL, ESPESSURA 3 CM E PREPARO MECÂNICO (M2)</t>
  </si>
  <si>
    <t>00007334</t>
  </si>
  <si>
    <t>ADITIVO ADESIVO LIQUIDO PARA ARGAMASSAS DE REVESTIMENTOS CIMENTICIOS</t>
  </si>
  <si>
    <t>L</t>
  </si>
  <si>
    <t>00001379</t>
  </si>
  <si>
    <t>CIMENTO PORTLAND COMPOSTO CP II-32</t>
  </si>
  <si>
    <t>87301</t>
  </si>
  <si>
    <t>ARGAMASSA TRAÇO 1:4 (EM VOLUME DE CIMENTO E AREIA MÉDIA ÚMIDA) PARA CONTRAPISO, PREPARO MECÂNICO COM BETONEIRA 400 L. AF_08/2019</t>
  </si>
  <si>
    <t>FNDE 09 NATA DE CIMENTO COM COLA PVA, PARA NIVELAMENTO  DE CONTRAPISO PARA ASSENTAMENTO DE PISO VINÍLICO (M2)</t>
  </si>
  <si>
    <t>00006111</t>
  </si>
  <si>
    <t>SERVENTE DE OBRAS (HORISTA)</t>
  </si>
  <si>
    <t>FNDE 298 PISO VINÍLICO, PADRÃO LISO, AMARELO, ESPESSURA 3,2 MM, FIXADO COM COLA. (M2)</t>
  </si>
  <si>
    <t>00004791</t>
  </si>
  <si>
    <t>ADESIVO ACRILICO DE BASE AQUOSA / COLA DE CONTATO</t>
  </si>
  <si>
    <t>00004792</t>
  </si>
  <si>
    <t>PLACA VINILICA SEMIFLEXIVEL PARA PISOS, E = 3,2 MM, 30 X 30 CM (SEM COLOCACAO)</t>
  </si>
  <si>
    <t>FNDE 297 PISO VINÍLICO, PADRÃO LISO, CINZA ESCURO, ESPESSURA 3,2 MM, FIXADO COM COLA (M2)</t>
  </si>
  <si>
    <t>FNDE 299 PISO VINÍLICO, PADRÃO LISO, AZUL, ESPESSURA 3,2 MM, FIXADO COM COLA (M2)</t>
  </si>
  <si>
    <t>FNDE 300 PISO VINÍLICO, PADRÃO LISO, CINZA CLARO, ESPESSURA 3,2 MM, FIXADO COM COLA (M2)</t>
  </si>
  <si>
    <t>FNDE 401 PISO PODOTÁTIL DE ALERTA, COR AMARELA, DE AZUL, ASSENTADO SOBRE ARGAMASSA (M)</t>
  </si>
  <si>
    <t>00037595</t>
  </si>
  <si>
    <t>ARGAMASSA COLANTE TIPO AC III</t>
  </si>
  <si>
    <t>00038186</t>
  </si>
  <si>
    <t>PISO TATIL DE ALERTA OU DIRECIONAL, DE BORRACHA, COLORIDO, 25 X 25 CM, E = 12 MM, PARA ARGAMASSA</t>
  </si>
  <si>
    <t>FNDE 190 PISO PODOTÁTIL DE ALERTA, COR VERMELHA, DE CONCRETO, ASSENTADO SOBRE ARGAMASSA (M2)</t>
  </si>
  <si>
    <t>00034353</t>
  </si>
  <si>
    <t>ARGAMASSA COLANTE AC II</t>
  </si>
  <si>
    <t>00036178</t>
  </si>
  <si>
    <t>PISO TATIL / PODOTATIL, LADRILHO HIDRAULICO/CONCRETO, *40 X 40* CM, E= 2,5* CM, PADRAO TATIL ALERTA OU DIRECIONAL, COR NATURAL</t>
  </si>
  <si>
    <t>FNDE 10 COLCHÃO DRENANTE DE AREIA H= 30 CM (M3)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</si>
  <si>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</si>
  <si>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</si>
  <si>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00000367</t>
  </si>
  <si>
    <t>AREIA GROSSA - POSTO JAZIDA/FORNECEDOR (RETIRADO NA JAZIDA, SEM TRANSPORTE)</t>
  </si>
  <si>
    <t>FNDE 38 FITA 3M COLANTE ANTIDERRAPANTE PARA PISO (M)</t>
  </si>
  <si>
    <t>FNDEI02</t>
  </si>
  <si>
    <t>FITA 3M COLANTE ANTIDERRAPANTE</t>
  </si>
  <si>
    <t>FNDE 402 PINTURA LÁTEX ACRÍLICA, COR BRANCO GELO, APLICAÇÃO MANUAL EM PAREDES, DUAS DEMÃOS (M2)</t>
  </si>
  <si>
    <t>00007356</t>
  </si>
  <si>
    <t>TINTA LATEX ACRILICA PREMIUM, COR BRANCO FOSCO</t>
  </si>
  <si>
    <t>88310</t>
  </si>
  <si>
    <t>PINTOR COM ENCARGOS COMPLEMENTARES</t>
  </si>
  <si>
    <t>FNDE 403 PINTURA LÁTEX ACRÍLICA, COR VERMELHO, APLICAÇÃO MANUAL EM PAREDES, DUAS DEMÃOS (M2)</t>
  </si>
  <si>
    <t>FNDE 404 PINTURA LÁTEX ACRÍLICA, COR CINZA, APLICAÇÃO MANUAL EM PAREDES, DUAS DEMÃOS (M2)</t>
  </si>
  <si>
    <t>FNDE 405 PINTURA LÁTEX ACRÍLICA, COR AZUL, APLICAÇÃO MANUAL EM PAREDES, DUAS DEMÃOS (M2)</t>
  </si>
  <si>
    <t>FNDE 35 PINTURA COM TINTA EPÓXI EM PAREDES, COR VERDE,  APLICAÇÃO MANUAL, 2 DEMÃOS, INCLUSO PRIMER EPÓXI (M2)</t>
  </si>
  <si>
    <t>00005330</t>
  </si>
  <si>
    <t>DILUENTE EPOXI</t>
  </si>
  <si>
    <t>00003767</t>
  </si>
  <si>
    <t>LIXA EM FOLHA PARA PAREDE OU MADEIRA, NUMERO 120, COR VERMELHA</t>
  </si>
  <si>
    <t>00006085</t>
  </si>
  <si>
    <t>SELADOR ACRILICO OPACO PREMIUM INTERIOR/EXTERIOR</t>
  </si>
  <si>
    <t>00007304</t>
  </si>
  <si>
    <t>TINTA EPOXI BASE AGUA PREMIUM, BRANCA</t>
  </si>
  <si>
    <t>FNDE 36 PINTURA COM TINTA EPÓXI EM PAREDES, COR LARANJA,  APLICAÇÃO MANUAL, 2 DEMÃOS, INCLUSO PRIMER EPÓXI (M2)</t>
  </si>
  <si>
    <t>FNDE 201 PINTURA EM ESMALTE SINTÉTICO EM RODAMEIO DE MADEIRA, 2 DEMÃOS - COR BRANCO (M2)</t>
  </si>
  <si>
    <t>00005318</t>
  </si>
  <si>
    <t>DILUENTE AGUARRAS</t>
  </si>
  <si>
    <t>00007311</t>
  </si>
  <si>
    <t>TINTA ESMALTE SINTETICO PREMIUM ACETINADO</t>
  </si>
  <si>
    <t>FNDE 406 PINTURA DE PISO COM TINTA EPÓXI, COR AMARELO, APLICAÇÃO MANUAL, 2 DEMÃOS, INCLUSO PRIMER EPÓXI (M2)</t>
  </si>
  <si>
    <t>00012815</t>
  </si>
  <si>
    <t>FITA CREPE ROLO DE 25 MM X 50 M</t>
  </si>
  <si>
    <t>00044072</t>
  </si>
  <si>
    <t>PRIMER EPOXI / EPOXIDICO</t>
  </si>
  <si>
    <t>FNDE 407 PINTURA DE PISO COM TINTA EPÓXI, COR AZUL, APLICAÇÃO MANUAL, 2 DEMÃOS, INCLUSO PRIMER EPÓXI (M2)</t>
  </si>
  <si>
    <t>FNDE 409 PINTURA DE PISO COM TINTA EPÓXI, COR CINZA, APLICAÇÃO MANUAL, 2 DEMÃOS, INCLUSO PRIMER EPÓXI (M2)</t>
  </si>
  <si>
    <t>FNDE 410 PINTURA DE PISO COM TINTA EPÓXI, COR LARANJA, APLICAÇÃO MANUAL, 2 DEMÃOS, INCLUSO PRIMER EPÓXI (M2)</t>
  </si>
  <si>
    <t>FNDE 411 PINTURA DE PISO COM TINTA EPÓXI, COR VERDE, APLICAÇÃO MANUAL, 2 DEMÃOS, INCLUSO PRIMER EPÓXI (M2)</t>
  </si>
  <si>
    <t>FNDE 412 PINTURA DE PISO COM TINTA EPÓXI, COR VERMELHO, APLICAÇÃO MANUAL, 2 DEMÃOS, INCLUSO PRIMER EPÓXI (M2)</t>
  </si>
  <si>
    <t>FNDE 413 BUCHA DE REDUÇÃO, LONGA, PVC, SOLDÁVEL, DN 85 X 60 MM, INSTALADO EM PRUMADA DE ÁGUA - FORNECIMENTO E INSTALAÇÃO (UN)</t>
  </si>
  <si>
    <t>00000122</t>
  </si>
  <si>
    <t>ADESIVO PLASTICO PARA PVC, FRASCO COM *850* GR</t>
  </si>
  <si>
    <t>00000821</t>
  </si>
  <si>
    <t>BUCHA DE REDUCAO DE PVC, SOLDAVEL, LONGA, COM 75 X 50 MM, PARA AGUA FRIA PREDIAL</t>
  </si>
  <si>
    <t>00038383</t>
  </si>
  <si>
    <t>LIXA D'AGUA EM FOLHA, GRAO 100</t>
  </si>
  <si>
    <t>00020083</t>
  </si>
  <si>
    <t>SOLUCAO PREPARADORA / LIMPADORA PARA PVC, FRASCO COM 1000 CM3</t>
  </si>
  <si>
    <t>AUXILIAR DE ENCANADOR OU BOMBEIRO HIDRÁULICO COM ENCARGOS COMPLEMENTARES</t>
  </si>
  <si>
    <t>ENCANADOR OU BOMBEIRO HIDRÁULICO COM ENCARGOS COMPLEMENTARES</t>
  </si>
  <si>
    <t>FNDE 414 LUVA, PVC, SOLDÁVEL, DN 25MM, INSTALADO EM RAMAL DE DISTRIBUIÇÃO DE ÁGUA - FORNECIMENTO E INSTALAÇÃO (UN)</t>
  </si>
  <si>
    <t>00003904</t>
  </si>
  <si>
    <t>LUVA PVC SOLDAVEL, 25 MM, PARA AGUA FRIA PREDIAL</t>
  </si>
  <si>
    <t>FNDE 119 TUBO DE DESCARGA, TIPO BENGALA, PARA LIGACAO CAIXA DE DESCARGA - EMBUTIR, PVC, 40 MM X 150 CM (UN)</t>
  </si>
  <si>
    <t>00012613</t>
  </si>
  <si>
    <t>FNDE 415 JOELHO 90 GRAUS, PVC, SOLDÁVEL, COM ROSCA, DN 25MM x 3/4 - FORNECIMENTO E INSTALAÇÃO. AF_06/2022 (UN)</t>
  </si>
  <si>
    <t>00003529</t>
  </si>
  <si>
    <t>JOELHO PVC, SOLDAVEL, 90 GRAUS, 25 MM, COR MARROM, PARA AGUA FRIA PREDIAL</t>
  </si>
  <si>
    <t>FNDE 21 RESERVATÓRIO CILINDRICO CAP. 10.000 LITROS (UN)</t>
  </si>
  <si>
    <t>00000034</t>
  </si>
  <si>
    <t>ACO CA-50, 10,0 MM, VERGALHAO</t>
  </si>
  <si>
    <t>00043059</t>
  </si>
  <si>
    <t>ACO CA-60, 4,2 MM, OU 5,0 MM, OU 6,0 MM, OU 7,0 MM, VERGALHAO</t>
  </si>
  <si>
    <t>00000344</t>
  </si>
  <si>
    <t>ARAME GALVANIZADO 16 BWG, D = 1,65MM (0,0166 KG/M)</t>
  </si>
  <si>
    <t>00043132</t>
  </si>
  <si>
    <t>ARAME RECOZIDO 16 BWG, D = 1,65 MM (0,016 KG/M) OU 18 BWG, D = 1,25 MM (0,01 KG/M)</t>
  </si>
  <si>
    <t>AREIA MEDIA - POSTO JAZIDA/FORNECEDOR (RETIRADO NA JAZIDA, SEM TRANSPORTE)</t>
  </si>
  <si>
    <t>00002692</t>
  </si>
  <si>
    <t>DESMOLDANTE PROTETOR PARA FORMAS DE MADEIRA, DE BASE OLEOSA EMULSIONADA EM AGUA</t>
  </si>
  <si>
    <t>00004721</t>
  </si>
  <si>
    <t>PEDRA BRITADA N. 1 (9,5 a 19 MM) POSTO PEDREIRA/FORNECEDOR, SEM FRETE</t>
  </si>
  <si>
    <t>00004718</t>
  </si>
  <si>
    <t>PEDRA BRITADA N. 2 (19 A 38 MM) POSTO PEDREIRA/FORNECEDOR, SEM FRETE</t>
  </si>
  <si>
    <t>00004491</t>
  </si>
  <si>
    <t>PONTALETE *7,5 X 7,5* CM EM PINUS, MISTA OU EQUIVALENTE DA REGIAO - BRUTA</t>
  </si>
  <si>
    <t>00005071</t>
  </si>
  <si>
    <t>PREGO DE ACO POLIDO COM CABECA 18 X 24 (2 1/4 X 10)</t>
  </si>
  <si>
    <t>00005075</t>
  </si>
  <si>
    <t>PREGO DE ACO POLIDO COM CABECA 18 X 30 (2 3/4 X 10)</t>
  </si>
  <si>
    <t>FNDEI13</t>
  </si>
  <si>
    <t>RESERVATÓRIO D'ÁGUA TIPO TAÇA METÁLICA 10M3 - COLUNA SECA 6,0M PINTADA</t>
  </si>
  <si>
    <t>00020206</t>
  </si>
  <si>
    <t>SARRAFO APARELHADO *2 X 10* CM, EM MACARANDUBA/MASSARANDUBA, ANGELIM OU EQUIVALENTE DA REGIAO</t>
  </si>
  <si>
    <t>00006212</t>
  </si>
  <si>
    <t>TABUA *2,5 X 30 CM EM PINUS, MISTA OU EQUIVALENTE DA REGIAO - BRUTA</t>
  </si>
  <si>
    <t>24.03.060</t>
  </si>
  <si>
    <t>Escada marinheiro (em aço galvanizado)</t>
  </si>
  <si>
    <t>99839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</si>
  <si>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</si>
  <si>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>100758</t>
  </si>
  <si>
    <t>PINTURA COM TINTA ALQUÍDICA DE ACABAMENTO (ESMALTE SINTÉTICO ACETINADO) APLICADA A ROLO OU PINCEL SOBRE SUPERFÍCIES METÁLICAS (EXCETO PERFIL) EXECUTADO EM OBRA (02 DEMÃOS). AF_01/2020</t>
  </si>
  <si>
    <t>FNDE 78 CISTERNA MODULAR 600 Litros (UN)</t>
  </si>
  <si>
    <t>Cotação</t>
  </si>
  <si>
    <t>FNDEI06</t>
  </si>
  <si>
    <t>Cisternas Modulares Tecnotri ou equivalente tecnico - 600L</t>
  </si>
  <si>
    <t>TOTAL Cotação:</t>
  </si>
  <si>
    <t>FNDE 79 SMART FILTRO (UN)</t>
  </si>
  <si>
    <t>FNDEI07</t>
  </si>
  <si>
    <t>SMART FILTRO TECNOTRI OU EQUIVALENTE</t>
  </si>
  <si>
    <t>FNDE 416 JUNÇÃO SIMPLES, PVC, SERIE R, ÁGUA PLUVIAL, DN 100 X 50 MM, JUNTA ELÁSTICA, FORNECIDO E INSTALADO EM CONDUTORES VERTICAIS DE ÁGUAS PLUVIAIS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</si>
  <si>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</si>
  <si>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</si>
  <si>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</si>
  <si>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</si>
  <si>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00020143</t>
  </si>
  <si>
    <t>JUNCAO SIMPLES, PVC SERIE R, DN 100 X 75 MM, PARA ESGOTO PREDIAL</t>
  </si>
  <si>
    <t>00020078</t>
  </si>
  <si>
    <t>PASTA LUBRIFICANTE PARA TUBOS E CONEXOES COM JUNTA ELASTICA, EMBALAGEM DE *400* GR (USO EM PVC, ACO, POLIETILENO E OUTROS)</t>
  </si>
  <si>
    <t>FNDE 421 JUNÇÃO SIMPLES, PVC, SERIE R, ÁGUA PLUVIAL, DN 150 X 75 MM, JUNTA ELÁSTICA, FORNECIDO E INSTALADO EM CONDUTORES VERTICAIS DE ÁGUAS PLUVIAIS (UN)</t>
  </si>
  <si>
    <t>FNDE 30 CURVA 45 GRAUS, PVC, SERIE R, ÁGUA PLUVIAL, DN 200 MM,  VINILFORT, JUNTA ELÁSTICA, FORNECIDO E INSTALADO EM RAMAL DE ENCAMINHAMENTO (UN)</t>
  </si>
  <si>
    <t>00000306</t>
  </si>
  <si>
    <t>ANEL BORRACHA, PARA TUBO PVC, REDE COLETOR ESGOTO, DN 200 MM (NBR 7362)</t>
  </si>
  <si>
    <t>00042686</t>
  </si>
  <si>
    <t>CAP, PVC, JE, OCRE, DN 200 MM (CONEXAO PARA TUBO COLETOR DE ESGOTO)</t>
  </si>
  <si>
    <t>FNDE 417 CURVA LONGA 45 GRAUS, PVC, SERIE NORMAL, ESGOTO PREDIAL, DN 75 MM, JUNTA ELÁSTICA, FORNECIDO E INSTALADO EM PRUMADA DE ESGOTO SANITÁRIO OU VENTILAÇÃO (UN)</t>
  </si>
  <si>
    <t>00000297</t>
  </si>
  <si>
    <t>ANEL BORRACHA PARA TUBO ESGOTO PREDIAL, DN 75 MM (NBR 5688)</t>
  </si>
  <si>
    <t>00001969</t>
  </si>
  <si>
    <t>CURVA PVC LONGA 90 GRAUS, DN 75 MM, PARA ESGOTO PREDIAL</t>
  </si>
  <si>
    <t>FNDE 418 JUNÇÃO SIMPLES, PVC, SERIE R, ÁGUA PLUVIAL, DN 100 x 50 MM, JUNTA ELÁSTICA, FORNECIDO E INSTALADO EM RAMAL DE ENCAMINHAMENTO (UN)</t>
  </si>
  <si>
    <t>00020085</t>
  </si>
  <si>
    <t>ANEL BORRACHA, DN 50 MM, PARA TUBO SERIE REFORCADA ESGOTO PREDIAL</t>
  </si>
  <si>
    <t>00020141</t>
  </si>
  <si>
    <t>JUNCAO SIMPLES, PVC SERIE R, DN 50 X 50 MM, PARA ESGOTO PREDIAL</t>
  </si>
  <si>
    <t>FNDE 419 JUNÇÃO SIMPLES, PVC, SERIE R, ÁGUA PLUVIAL, DN 75 x 50 MM, JUNTA ELÁSTICA, FORNECIDO E INSTALADO EM RAMAL DE ENCAMINHAMENTO (UN)</t>
  </si>
  <si>
    <t>FNDE 420 CURVA CURTA 45 GRAUS, PVC, SERIE NORMAL, ESGOTO PREDIAL, DN 100 MM, JUNTA ELÁSTICA, FORNECIDO E INSTALADO EM RAMAL DE DESCARGA OU RAMAL DE ESGOTO SANITÁRIO. (UN)</t>
  </si>
  <si>
    <t>00000301</t>
  </si>
  <si>
    <t>ANEL BORRACHA PARA TUBO ESGOTO PREDIAL, DN 100 MM (NBR 5688)</t>
  </si>
  <si>
    <t>00001966</t>
  </si>
  <si>
    <t>CURVA PVC CURTA 90 GRAUS, DN 100 MM, PARA ESGOTO PREDIAL</t>
  </si>
  <si>
    <t>FNDE 11 BANHEIRA PLÁSTICA RÍGIDA, 77x45x20cm DE EMBUTIR, CONFORME DETALHE DE PROJETO (UN)</t>
  </si>
  <si>
    <t>FNDEI17</t>
  </si>
  <si>
    <t>Banheira Rigida-Branco, Burigotto ou equivalente</t>
  </si>
  <si>
    <t>00003146</t>
  </si>
  <si>
    <t>FITA VEDA ROSCA EM ROLOS DE 18 MM X 10 M (L X C)</t>
  </si>
  <si>
    <t>00037588</t>
  </si>
  <si>
    <t>VALVULA DE ESCOAMENTO PARA TANQUE, EM METAL CROMADO, 1.1/2 ", SEM LADRAO, COM TAMPAO PLASTICO</t>
  </si>
  <si>
    <t>FNDE 219 LAVATÓRIO DE CANTO, LOUÇA BRANCA SUSPENSO, 29,5 X 39CM OU EQUIVALENTE, PADRÃO POPULAR - FORNECIMENTO E INSTALAÇÃO (UN)</t>
  </si>
  <si>
    <t>00010425</t>
  </si>
  <si>
    <t>LAVATORIO DE LOUCA BRANCA, SUSPENSO (SEM COLUNA), DIMENSOES *40 X 30* CM</t>
  </si>
  <si>
    <t>00004351</t>
  </si>
  <si>
    <t>PARAFUSO NIQUELADO 3 1/2" COM ACABAMENTO CROMADO PARA FIXAR PECA SANITARIA, INCLUI PORCA CEGA, ARRUELA E BUCHA DE NYLON TAMANHO S-8</t>
  </si>
  <si>
    <t>00037329</t>
  </si>
  <si>
    <t>REJUNTE EPOXI, QUALQUER COR</t>
  </si>
  <si>
    <t>FNDE 217 CUBA DE EMBUTIR RETANGULAR DE AÇO INOXIDÁVEL, 50 X 40 X 20 CM - FORNECIMENTO E INSTALAÇÃO (UN)</t>
  </si>
  <si>
    <t>00001743</t>
  </si>
  <si>
    <t>CUBA ACO INOX (AISI 304) DE EMBUTIR COM VALVULA 3 1/2 ", DE *46 X 30 X 12* CM</t>
  </si>
  <si>
    <t>00004823</t>
  </si>
  <si>
    <t>MASSA PLASTICA PARA MARMORE/GRANITO</t>
  </si>
  <si>
    <t>88274</t>
  </si>
  <si>
    <t>MARMORISTA/GRANITEIRO COM ENCARGOS COMPLEMENTARES</t>
  </si>
  <si>
    <t>FNDE 224 TORNEIRA CROMADA DE MESA, 1/2? OU 3/4?, PARA LAVATÓRIO, COM TEMPORIZADOR - FORNECIMENTO E INSTALAÇÃO. (UN)</t>
  </si>
  <si>
    <t>00036791</t>
  </si>
  <si>
    <t>TORNEIRA METALICA CROMADA DE MESA PARA LAVATORIO, BICA ALTA, COM AREJADOR (REF 1195)</t>
  </si>
  <si>
    <t>FNDE 14 TORNEIRA ELETRICA DE PAREDE, BICA ALTA, PARA COZINHA, 5500 W (110/220 V) (UN)</t>
  </si>
  <si>
    <t>00011777</t>
  </si>
  <si>
    <t>TORNEIRA ELETRICA DE PAREDE, PLASTICA, BICA ALTA, PARA COZINHA, 5500 W (110/220 V)</t>
  </si>
  <si>
    <t>00000247</t>
  </si>
  <si>
    <t>AJUDANTE DE ELETRICISTA (HORISTA)</t>
  </si>
  <si>
    <t>88264</t>
  </si>
  <si>
    <t>ELETRICISTA COM ENCARGOS COMPLEMENTARES</t>
  </si>
  <si>
    <t>FNDE 225 TORNEIRA CROMADA DE MESA PARA LAVATORIO, TIPO MONOCOMANDO - ACIONAMENTO TIPO ALAVANCA (UN)</t>
  </si>
  <si>
    <t>00044045</t>
  </si>
  <si>
    <t>TORNEIRA DE MESA PARA LAVATORIO, METALICA CROMADA, COM MISTURADOR MONOCOMANDO, BICA BAIXA (REF 2875)</t>
  </si>
  <si>
    <t>FNDE 13 TORNEIRA ELÉTRICA COM MANGUEIRA PLÁSTICA FORTTI MAXI, LORENZETTI
OU EQUIVALENTE (UN)</t>
  </si>
  <si>
    <t>FNDE 226 BARRA DE APOIO RETA, EM ACO INOX POLIDO, COMPRIMENTO 40CM, FIXADA NA PAREDE - FORNECIMENTO E INSTALAÇÃO (UN)</t>
  </si>
  <si>
    <t>00036204</t>
  </si>
  <si>
    <t>BARRA DE APOIO RETA, EM ACO INOX POLIDO, COMPRIMENTO 60CM, DIAMETRO MINIMO 3 CM</t>
  </si>
  <si>
    <t>FNDE 215 VÁLVULA DE DESCARGA METÁLICA, DUPLO ACIONAMENTO ECO, BASE 1 1/2", ACABAMENTO METALICO CROMADO - FORNECIMENTO E INSTALAÇÃO (UN)</t>
  </si>
  <si>
    <t>00003148</t>
  </si>
  <si>
    <t>FITA VEDA ROSCA EM ROLOS DE 18 MM X 50 M (L X C)</t>
  </si>
  <si>
    <t>00010228</t>
  </si>
  <si>
    <t>VALVULA DE DESCARGA METALICA, BASE 1 1/2 " E ACABAMENTO METALICO CROMADO</t>
  </si>
  <si>
    <t>FNDE 15 TOALHEIRO PLASTICO TIPO DISPENSER PARA PAPEL TOALHA INTERFOLHADO (UN)</t>
  </si>
  <si>
    <t>00037401</t>
  </si>
  <si>
    <t>FNDE 16 PAPELEIRA PLASTICA TIPO DISPENSER PARA PAPEL HIGIENICO ROLAO (UN)</t>
  </si>
  <si>
    <t>00037400</t>
  </si>
  <si>
    <t>FNDE 12 ESPELHO CRISTAL, ESPESSURA 4MM, COM PARAFUSOS DE FIXAÇÃO, SEM MOLDURA (M2)</t>
  </si>
  <si>
    <t>00011186</t>
  </si>
  <si>
    <t>ESPELHO CRISTAL E = 4 MM</t>
  </si>
  <si>
    <t>00004343</t>
  </si>
  <si>
    <t>PARAFUSO FRANCES ZINCADO, DIAMETRO 1/2", COMPRIMENTO 4", COM PORCA E ARRUELA</t>
  </si>
  <si>
    <t>FNDE 17 DUCHA / CHUVEIRO METALICO, DE PAREDE, ARTICULAVEL, COM DESVIADOR E DUCHA MANUAL (UN)</t>
  </si>
  <si>
    <t>00038189</t>
  </si>
  <si>
    <t>DUCHA / CHUVEIRO METALICO, DE PAREDE, ARTICULAVEL, COM BRACO/CANO, SEM DESVIADOR</t>
  </si>
  <si>
    <t>00002696</t>
  </si>
  <si>
    <t>ENCANADOR OU BOMBEIRO HIDRAULICO (HORISTA)</t>
  </si>
  <si>
    <t>FNDE 34 CABIDE/GANCHO DE BANHEIRO SIMPLES EM METAL CROMADO (UN)</t>
  </si>
  <si>
    <t>00037399</t>
  </si>
  <si>
    <t>FNDE 29 REGULADOR DE ALTA PRESSÃO GLP (UN)</t>
  </si>
  <si>
    <t>O.11.000.068511</t>
  </si>
  <si>
    <t>Regulador de alta pressão, vazão 9 kg; ref. 76510/3 fabricação Aliança ou equivalente</t>
  </si>
  <si>
    <t>FNDE 301 CAP OU TAMPAO DE FERRO GALVANIZADO, COM ROSCA BSP, DE 3/4" (UN)</t>
  </si>
  <si>
    <t>00001163</t>
  </si>
  <si>
    <t>FNDE 260 MANGUEIRA PARA GAS - GLP (UN)</t>
  </si>
  <si>
    <t>00020260</t>
  </si>
  <si>
    <t>MANGUEIRA PARA GAS - GLP, PVC, TRANCADA, DIAMETRO DE 3/8", COMPRIMENTO DE 1M (NORMATIZADA)</t>
  </si>
  <si>
    <t>FNDE 261 REGISTRO OU VÁLVULA GLOBO ANGULAR EM LATÃO, PARA HIDRANTES EM INSTALAÇÃO PREDIAL DE INCÊNDIO, 45 GRAUS, 1 1/2" - FORNECIMENTO E INSTALAÇÃO. AF_08/2021 (UN)</t>
  </si>
  <si>
    <t>00010904</t>
  </si>
  <si>
    <t>REGISTRO OU VALVULA GLOBO ANGULAR EM LATAO, PARA HIDRANTES EM INSTALACAO PREDIAL DE INCENDIO, 45 GRAUS, DIAMETRO DE 2 1/2", COM VOLANTE, CLASSE DE PRESSAO DE ATE 200 PSI</t>
  </si>
  <si>
    <t>FNDE 332 MOTOBOMBA CENTRIFUGA (UN)</t>
  </si>
  <si>
    <t>00036502</t>
  </si>
  <si>
    <t>MOTOBOMBA CENTRIFUGA, MOTOR A GASOLINA, POTENCIA 5,42 HP, BOCAIS 1 1/2" X 1", DIAMETRO ROTOR 143 MM HM/Q = 6 MCA / 16,8 M3/H A 38 MCA / 6,6 M3/H</t>
  </si>
  <si>
    <t>00011267</t>
  </si>
  <si>
    <t>ARRUELA LISA, REDONDA, DE LATAO POLIDO, DIAMETRO NOMINAL 5/8", DIAMETRO EXTERNO = 34 MM, DIAMETRO DO FURO = 17 MM, ESPESSURA = *2,5* MM</t>
  </si>
  <si>
    <t>00039997</t>
  </si>
  <si>
    <t>00039996</t>
  </si>
  <si>
    <t>88247</t>
  </si>
  <si>
    <t>AUXILIAR DE ELETRICISTA COM ENCARGOS COMPLEMENTARES</t>
  </si>
  <si>
    <t>FNDE 112 PRESSOSTATO (UN)</t>
  </si>
  <si>
    <t>O.17.000.042431</t>
  </si>
  <si>
    <t>Pressostato diferencial ajustável mecânico, montagem inferior diâmetro 1/2" e/ou 1/4", faixa de operação até 16 bar; ref. modelo UT16 da Zurich, série UT16 da Waaree Instruments, WLF-5516 da Warme ou equivalente</t>
  </si>
  <si>
    <t>FNDE 113 TANQUE DE PRESSÃO (un)</t>
  </si>
  <si>
    <t>FNDEI10</t>
  </si>
  <si>
    <t>FNDE 114 VÁLVULA DE ALÍVIO (un)</t>
  </si>
  <si>
    <t>00003143</t>
  </si>
  <si>
    <t>FITA VEDA ROSCA EM ROLOS DE 18 MM X 25 M (L X C)</t>
  </si>
  <si>
    <t>O.05.000.064052</t>
  </si>
  <si>
    <t>Válvula de segurança em ferro fundido rosqueada, com pressão de ajuste de 6,1 até 10 kg/cm², DN= 3/4´; ref. SV 17 da Spirax Sarco ou equivalente</t>
  </si>
  <si>
    <t>FNDE 328 COTOVELO 90 GRAUS, EM FERRO GALVANIZADO, CONEXÃO ROSQUEADA, DN 40, INSTALADO EM RESERVAÇÃO DE ÁGUA DE EDIFICAÇÃO QUE POSSUA RESERVATÓRIO DE FIBRA/FIBROCIMENTO - FORNECIMENTO E INSTALAÇÃO. (UN)</t>
  </si>
  <si>
    <t>00003471</t>
  </si>
  <si>
    <t>COTOVELO 90 GRAUS DE FERRO GALVANIZADO, COM ROSCA BSP, DE 2"</t>
  </si>
  <si>
    <t>00007307</t>
  </si>
  <si>
    <t>FUNDO ANTICORROSIVO PARA METAIS FERROSOS (ZARCAO)</t>
  </si>
  <si>
    <t>FNDE 329 COTOVELO 90 GRAUS, EM FERRO GALVANIZADO, CONEXÃO ROSQUEADA, DN 25, INSTALADO EM RESERVAÇÃO DE ÁGUA DE EDIFICAÇÃO QUE POSSUA RESERVATÓRIO DE FIBRA/FIBROCIMENTO - FORNECIMENTO E INSTALAÇÃO. (UN)</t>
  </si>
  <si>
    <t>00003450</t>
  </si>
  <si>
    <t>COTOVELO 90 GRAUS DE FERRO GALVANIZADO, COM ROSCA BSP MACHO/FEMEA, DE 1/2"</t>
  </si>
  <si>
    <t>FNDE 330 TAMPA CEGA EM PVC PARA CONDULETE 4 X 2" (UN)</t>
  </si>
  <si>
    <t>00007543</t>
  </si>
  <si>
    <t>FNDE 333 LUVA COM REDUÇÃO, EM AÇO, CONEXÃO SOLDADA, DN 40  X 25 MM (1 1/2" X 1"), INSTALADO EM REDE DE ALIMENTAÇÃO PARA HIDRANTE - FORNECIMENTO E INSTALAÇÃO. (UN)</t>
  </si>
  <si>
    <t>00011002</t>
  </si>
  <si>
    <t>ELETRODO REVESTIDO AWS - E6013, DIAMETRO IGUAL A 2,50 MM</t>
  </si>
  <si>
    <t>00040364</t>
  </si>
  <si>
    <t>LUVA DE REDUCAO EM ACO CARBONO, COM ENCAIXE PARA SOLDA DN SW, PRESSAO 3.000 LBS, DN 1 1/2" X 1 1/4"</t>
  </si>
  <si>
    <t>88317</t>
  </si>
  <si>
    <t>SOLDADOR COM ENCARGOS COMPLEMENTARES</t>
  </si>
  <si>
    <t>FNDE 331 LUVA COM REDUÇÃO, EM AÇO, CONEXÃO SOLDADA, DN 75 X 65 MM, INSTALADO EM PRUMADAS - FORNECIMENTO E INSTALAÇÃO. (UN)</t>
  </si>
  <si>
    <t>00040373</t>
  </si>
  <si>
    <t>LUVA DE REDUCAO EM ACO CARBONO, COM ENCAIXE PARA SOLDA DN SW, PRESSAO 3.000 LBS, DN 3" X 2 1/2"</t>
  </si>
  <si>
    <t>FNDE 334 LUVA COM REDUÇÃO, EM AÇO, CONEXÃO SOLDADA, DN 80 X 38 MM (3" X 2 1/2"), INSTALADO EM PRUMADAS - FORNECIMENTO E INSTALAÇÃO. (UN)</t>
  </si>
  <si>
    <t>FNDE 335 LUVA COM REDUÇÃO, EM AÇO, CONEXÃO SOLDADA, DN 80 X 40 MM , INSTALADO EM PRUMADAS - FORNECIMENTO E INSTALAÇÃO (UN)</t>
  </si>
  <si>
    <t>FNDE 336 LUVA COM REDUÇÃO, EM AÇO, CONEXÃO SOLDADA, DN 80 X 50 MM, INSTALADO EM PRUMADAS - FORNECIMENTO E INSTALAÇÃO. (UN)</t>
  </si>
  <si>
    <t>FNDE 337 TE DE REDUCAO DE FERRO GALVANIZADO, COM ROSCA BSP, DE 1" X 3/4" (UN)</t>
  </si>
  <si>
    <t>00006303</t>
  </si>
  <si>
    <t>FNDE 338 TE DE REDUCAO DE FERRO GALVANIZADO, COM ROSCA BSP, DE 1" X 3/4" (UN)</t>
  </si>
  <si>
    <t>00006319</t>
  </si>
  <si>
    <t>TE DE REDUCAO DE FERRO GALVANIZADO, COM ROSCA BSP, DE 1 1/2" X 1"</t>
  </si>
  <si>
    <t>FNDE 339 TE DE REDUCAO DE FERRO GALVANIZADO, COM ROSCA BSP, DE 2 1/2" X 1" (UN)</t>
  </si>
  <si>
    <t>00006307</t>
  </si>
  <si>
    <t>FNDE 340 TE DE REDUCAO DE FERRO GALVANIZADO, COM ROSCA BSP, DE 2 1/2" X 1 1/2 (UN)</t>
  </si>
  <si>
    <t>00006308</t>
  </si>
  <si>
    <t>TE DE REDUCAO DE FERRO GALVANIZADO, COM ROSCA BSP, DE 2 1/2" X 1 1/2"</t>
  </si>
  <si>
    <t>FNDE 341 TE DE REDUCAO DE FERRO GALVANIZADO, COM ROSCA BSP, DE 2 1/2" X 2" (UN)</t>
  </si>
  <si>
    <t>00006309</t>
  </si>
  <si>
    <t>FNDE 342 TE DE REDUCAO DE FERRO GALVANIZADO, COM ROSCA BSP, DE 3" X 2 1/2" (UN)</t>
  </si>
  <si>
    <t>00006314</t>
  </si>
  <si>
    <t>FNDE 343 ADAPTADOR PARA MANÔMETRO (UN)</t>
  </si>
  <si>
    <t>00010899</t>
  </si>
  <si>
    <t>ADAPTADOR EM LATAO, ENGATE RAPIDO 2 1/2" X ROSCA INTERNA 5 FIOS 2 1/2", PARA INSTALACAO PREDIAL DE COMBATE A INCENDIO</t>
  </si>
  <si>
    <t>FNDE 344 LUVA DE REDUCAO DE FERRO GALVANIZADO, COM ROSCA BSP MACHO/FEMEA, DE 3/4" X 1/2" (UN)</t>
  </si>
  <si>
    <t>00012410</t>
  </si>
  <si>
    <t>FNDE 345 BUCHA DE REDUCAO DE FERRO GALVANIZADO, COM ROSCA BSP, DE 3/4" X 1/2" (UN)</t>
  </si>
  <si>
    <t>00000779</t>
  </si>
  <si>
    <t>FNDE 303 SINALIZAÇÃO COM PLACA INDICATIVA FIXADA NA ESTRUTURA. (UN)</t>
  </si>
  <si>
    <t>00037558</t>
  </si>
  <si>
    <t>PLACA DE SINALIZACAO DE SEGURANCA CONTRA INCENDIO, FOTOLUMINESCENTE, RETANGULAR, *20 X 40* CM, EM PVC *2* MM ANTI-CHAMAS (SIMBOLOS, CORES E PICTOGRAMAS CONFORME NBR 16820)</t>
  </si>
  <si>
    <t>88239</t>
  </si>
  <si>
    <t>AJUDANTE DE CARPINTEIRO COM ENCARGOS COMPLEMENTARES</t>
  </si>
  <si>
    <t>FNDE 350 TERMINAL METALICO A PRESSAO PARA 1 CABO DE 35 MM2 (UND)</t>
  </si>
  <si>
    <t>00001587</t>
  </si>
  <si>
    <t>TERMINAL METALICO A PRESSAO PARA 1 CABO DE 35 MM2, COM 1 FURO DE FIXACAO</t>
  </si>
  <si>
    <t>FNDE 346 CABECOTE PARA ENTRADA DE LINHA DE ALIMENTACAO PARA ELETRODUTO (UND)</t>
  </si>
  <si>
    <t>00001049</t>
  </si>
  <si>
    <t>CABECOTE PARA ENTRADA DE LINHA DE ALIMENTACAO PARA ELETRODUTO, EM LIGA DE ALUMINIO COM ACABAMENTO ANTI CORROSIVO, COM FIXACAO POR ENCAIXE LISO DE 360 GRAUS, DE 1 1/2"</t>
  </si>
  <si>
    <t>FNDE 347 ARRUELA EM ALUMINIO, COM ROSCA, DE 1 1/2", PARA ELETRODUTO (UND)</t>
  </si>
  <si>
    <t>00039212</t>
  </si>
  <si>
    <t>FNDE 353 ARRUELA EM ALUMINIO (UND)</t>
  </si>
  <si>
    <t>00000379</t>
  </si>
  <si>
    <t>ARRUELA QUADRADA EM ACO GALVANIZADO, DIMENSAO = 38 MM, ESPESSURA = 3MM, DIAMETRO DO FURO= 18 MM</t>
  </si>
  <si>
    <t>91941 CAIXA RETANGULAR 4" X 2" BAIXA (0,30 M DO PISO), PVC, INSTALADA EM PAREDE - FORNECIMENTO E INSTALAÇÃO. AF_03/2023</t>
  </si>
  <si>
    <t>CAIXA DE PASSAGEM, EM PVC, DE 4" X 2", PARA ELETRODUTO FLEXIVEL CORRUGADO</t>
  </si>
  <si>
    <t>ARGAMASSA TRAÇO 1:3 (EM VOLUME DE CIMENTO E AREIA MÉDIA ÚMIDA), PREPARO MANUAL. AF_08/2019</t>
  </si>
  <si>
    <t>FNDE 150 CURVA 135 GRAUS PARA ELETRODUTO, PVC, ROSCÁVEL, DN 38 MM (1 1/2"), PARA CIRCUITOS TERMINAIS, INSTALADA EM PAREDE - FORNECIMENTO E INSTALAÇÃO. (UN)</t>
  </si>
  <si>
    <t>00001880</t>
  </si>
  <si>
    <t>CURVA 135 GRAUS, DE PVC RIGIDO ROSCAVEL, DE 1", PARA ELETRODUTO</t>
  </si>
  <si>
    <t>FNDE 354 BUCHA DE NYLON (UND)</t>
  </si>
  <si>
    <t>00004374</t>
  </si>
  <si>
    <t>BUCHA DE NYLON SEM ABA S10</t>
  </si>
  <si>
    <t>FNDE 355 PARAFUSO DE ACO ZINCADO COM ROSCA SOBERBA, CABECA CHATA E FENDA SIMPLES, DIAMETRO 4,2 MM, COMPRIMENTO * 32 * MM (UND)</t>
  </si>
  <si>
    <t>FNDE 356 PORCA ZINCADA, SEXTAVADA, DIAMETRO 1/4" (UND)</t>
  </si>
  <si>
    <t>FNDE 357 VERGALHAO ZINCADO ROSCA TOTAL, 1/4 " (6,3 MM) (KG)</t>
  </si>
  <si>
    <t>88238</t>
  </si>
  <si>
    <t>AJUDANTE DE ARMADOR COM ENCARGOS COMPLEMENTARES</t>
  </si>
  <si>
    <t>88245</t>
  </si>
  <si>
    <t>ARMADOR COM ENCARGOS COMPLEMENTARES</t>
  </si>
  <si>
    <t>FNDE 358 ARMACAO VERTICAL COM HASTE E CONTRA-PINO, EM CHAPA DE ACO GALVANIZADO 3/16", COM 1 ESTRIBO E 1 ISOLADOR (KG)</t>
  </si>
  <si>
    <t>00001091</t>
  </si>
  <si>
    <t>FNDE 359 CABO DE COBRE NU 6 MM2 MEIO-DURO (M)</t>
  </si>
  <si>
    <t>00000862</t>
  </si>
  <si>
    <t>CABO DE COBRE NU 10 MM2 MEIO-DURO</t>
  </si>
  <si>
    <t>00021127</t>
  </si>
  <si>
    <t>FITA ISOLANTE ADESIVA ANTICHAMA, USO ATE 750 V, EM ROLO DE 19 MM X 5 M</t>
  </si>
  <si>
    <t>FNDE 360 CAIXA DE INSPECAO PARA ATERRAMENTO OU OUTRO USO, EM PVC, DN = 250 X 250 MM (UN)</t>
  </si>
  <si>
    <t>00041480</t>
  </si>
  <si>
    <t>101618</t>
  </si>
  <si>
    <t>PREPARO DE FUNDO DE VALA COM LARGURA MENOR QUE 1,5 M, COM CAMADA DE AREIA, LANÇAMENTO MANUAL. AF_08/2020</t>
  </si>
  <si>
    <t>FNDE 362 CHUMBADOR DE ACO TIPO PARABOLT, * 5/8" X 200* MM, COM PORCA E ARRUELA (UN)</t>
  </si>
  <si>
    <t>00013279</t>
  </si>
  <si>
    <t>CHUMBADOR DE ACO TIPO PARABOLT, * 5/8" X 200* MM,  COM PORCA E ARRUELA</t>
  </si>
  <si>
    <t>FNDE 361 CONECTOR DE ALUMINIO TIPO PRENSA CABO, BITOLA 3/8", PARA CABOS DE DIAMETRO DE 9 A 10 MM (UN)</t>
  </si>
  <si>
    <t>00001597</t>
  </si>
  <si>
    <t>FNDE 364 PARAFUSO DE LATAO COM ROSCA SOBERBA, CABECA CHATA E FENDA SIMPLES, DIAMETRO 3,2 MM, COMPRIMENTO 16 MM (UN)</t>
  </si>
  <si>
    <t>00004333</t>
  </si>
  <si>
    <t>FNDE 363 CONECTOR DE ALUMINIO TIPO PRENSA CABO, BITOLA 1", PARA CABOS DE DIAMETRO DE 22,5 A 25 MM (UN)</t>
  </si>
  <si>
    <t>00001600</t>
  </si>
  <si>
    <t>FNDE 309 ESPELHO / PLACA CEGA 4" X 2", PARA INSTALACAO DE TOMADAS E INTERRUPTORES (UN)</t>
  </si>
  <si>
    <t>00038091</t>
  </si>
  <si>
    <t>FNDE 22 DISPOSITIVO CONTRA SURTO - DPS 8 kA (UN)</t>
  </si>
  <si>
    <t>00039465</t>
  </si>
  <si>
    <t>DISPOSITIVO DPS CLASSE II, 1 POLO, TENSAO MAXIMA DE 175 V, CORRENTE MAXIMA DE *20* KA (TIPO AC)</t>
  </si>
  <si>
    <t>93670 DISJUNTOR TRIPOLAR TIPO DIN, CORRENTE NOMINAL DE 25A - FORNECIMENTO E INSTALAÇÃO. AF_10/2020</t>
  </si>
  <si>
    <t>DISJUNTOR TERMOMAGNETICO PARA TRILHO DIN (IEC), TRIPOLAR, 10 - 50 A</t>
  </si>
  <si>
    <t>00001571</t>
  </si>
  <si>
    <t>TERMINAL A COMPRESSAO EM COBRE ESTANHADO PARA CABO 4 MM2, 1 FURO E 1 COMPRESSAO, PARA PARAFUSO DE FIXACAO M5</t>
  </si>
  <si>
    <t>93672 DISJUNTOR TRIPOLAR TIPO DIN, CORRENTE NOMINAL DE 40A - FORNECIMENTO E INSTALAÇÃO. AF_10/2020</t>
  </si>
  <si>
    <t>TERMINAL A COMPRESSAO EM COBRE ESTANHADO PARA CABO 10 MM2, 1 FURO E 1 COMPRESSAO, PARA PARAFUSO DE FIXACAO M6</t>
  </si>
  <si>
    <t>FNDE 84 DISJUNTOR TETRAPOLAR TIPO DR, CORRENTE NOMINAL DE 63A - 30mA (UN)</t>
  </si>
  <si>
    <t>00039457</t>
  </si>
  <si>
    <t>DISPOSITIVO DR, 4 POLOS, SENSIBILIDADE DE 30 MA, CORRENTE DE 63 A, TIPO AC</t>
  </si>
  <si>
    <t>FNDE 85 DISJUNTOR TETRAPOLAR TIPO DR, CORRENTE NOMINAL DE 80A - 30mA (UN)</t>
  </si>
  <si>
    <t>00039458</t>
  </si>
  <si>
    <t>DISPOSITIVO DR, 4 POLOS, SENSIBILIDADE DE 30 MA, CORRENTE DE 80 A, TIPO AC</t>
  </si>
  <si>
    <t>FNDE 395 DISJUNTOR BIPOLAR TIPO DR, CORRENTE NOMINAL DE 60A A 100A - 30mA (UN)</t>
  </si>
  <si>
    <t>00039459</t>
  </si>
  <si>
    <t>DISPOSITIVO DR, 2 POLOS, SENSIBILIDADE DE 30 MA, CORRENTE DE 100 A, TIPO AC</t>
  </si>
  <si>
    <t>FNDE 390 DISJUNTOR TETRAPOLAR TIPO DR, CORRENTE NOMINAL DE 100A - 30mA (UN)</t>
  </si>
  <si>
    <t>00039449</t>
  </si>
  <si>
    <t>DISPOSITIVO DR, 4 POLOS, SENSIBILIDADE DE 30 MA, CORRENTE DE 100 A, TIPO AC</t>
  </si>
  <si>
    <t>FNDE 393 DISJUNTOR TETRAPOLAR TIPO DR, CORRENTE NOMINAL DE 125A - 30mA (UN)</t>
  </si>
  <si>
    <t>FNDE 24 ELETROCALHA LISA OU PERFURADA EM AÇO GALVANIZADO, LARGURA  200MM E ALTURA 75MM, INCLUSIVE EMENDA E FIXAÇÃO - FORNECIMENTO E INSTALAÇÃO (M)</t>
  </si>
  <si>
    <t>P.04.000.062117</t>
  </si>
  <si>
    <t>Eletrocalha perfurada galvanizada a fogo, 200x50mm</t>
  </si>
  <si>
    <t>P.04.000.062173</t>
  </si>
  <si>
    <t>Tampa encaixe para eletrocalha galvanizada a fogo, L= 200mm</t>
  </si>
  <si>
    <t>96562</t>
  </si>
  <si>
    <t>SUPORTE PARA ELETROCALHA LISA OU PERFURADA EM AÇO GALVANIZADO, LARGURA 400 MM, EM PERFILADO COM COMPRIMENTO DE 45 CM FIXADO EM LAJE, POR METRO DE ELETROCALHA FIXADA. AF_09/2023</t>
  </si>
  <si>
    <t>FNDE 25 ELETROCALHA LISA OU PERFURADA EM AÇO GALVANIZADO, LARGURA  50MM E ALTURA 50MM, INCLUSIVE EMENDA E FIXAÇÃO - FORNECIMENTO E INSTALAÇÃO. (M)</t>
  </si>
  <si>
    <t>P.04.000.062038</t>
  </si>
  <si>
    <t>Eletrocalha lisa galvanizada a fogo, 50x50mm</t>
  </si>
  <si>
    <t>P.04.000.062170</t>
  </si>
  <si>
    <t>Tampa encaixe para eletrocalha galvanizada a fogo, L= 50mm</t>
  </si>
  <si>
    <t>FNDE 366 TÊ HORIZONTAL 90º, PARA ELETROCALHA, LISA OU PERFURADA EM AÇO GALVANIZADO, LARGURA DE 200MM E ALTURA DE 50MM - FORNECIMENTO E INSTALAÇÃO. (UN)</t>
  </si>
  <si>
    <t>00013348</t>
  </si>
  <si>
    <t>ARRUELA  EM ACO GALVANIZADO, DIAMETRO EXTERNO = 35MM, ESPESSURA = 3MM, DIAMETRO DO FURO= 18MM</t>
  </si>
  <si>
    <t>P.04.000.062190</t>
  </si>
  <si>
    <t>Suporte para eletrocalha galvanizado a fogo, 200x50mm</t>
  </si>
  <si>
    <t>FNDE 367 TÊ HORIZONTAL 90º, PARA ELETROCALHA, LISA OU PERFURADA EM AÇO GALVANIZADO, LARGURA DE 50MM E ALTURA DE 50MM - FORNECIMENTO E INSTALAÇÃO. (UN)</t>
  </si>
  <si>
    <t>P.04.000.062187</t>
  </si>
  <si>
    <t>Suporte para eletrocalha galvanizado a fogo, 50x50mm</t>
  </si>
  <si>
    <t>FNDE 369 CRUZETA DE FERRO GALVANIZADO, COM ROSCA BSP, DE 2" (UND)</t>
  </si>
  <si>
    <t>00001650</t>
  </si>
  <si>
    <t>FNDE 116 TÊ HORIZONTAL 90º, PARA ELETROCALHA, LISA OU PERFURADA EM AÇO GALVANIZADO, LARGURA DE 100MM E ALTURA DE 50MM - FORNECIMENTO E INSTALAÇÃO. (UN)</t>
  </si>
  <si>
    <t>P.04.000.062189</t>
  </si>
  <si>
    <t>Suporte para eletrocalha galvanizado a fogo, 150x50mm</t>
  </si>
  <si>
    <t>FNDE 371 TAMPAO / TERMINAL / PLUG, D = 4" , PARA DUTO CORRUGADO PEAD (UN)</t>
  </si>
  <si>
    <t>TAMPAO / TERMINAL / PLUG, D = 4" , PARA DUTO CORRUGADO PEAD (CABEAMENTO SUBTERRANEO)</t>
  </si>
  <si>
    <t>FNDE 370 TAMPAO / TERMINAL / PLUG, D = 2" , PARA DUTO CORRUGADO PEAD (UN)</t>
  </si>
  <si>
    <t>FNDE 394 ELETROCALHA LISA OU PERFURADA EM AÇO GALVANIZADO, LARGURA  200MM E ALTURA 100 MM, INCLUSIVE EMENDA E FIXAÇÃO - FORNECIMENTO E INSTALAÇÃO (M)</t>
  </si>
  <si>
    <t>P.04.000.062133</t>
  </si>
  <si>
    <t>Eletrocalha perfurada galvanizada a fogo, 200x100mm</t>
  </si>
  <si>
    <t>FNDE 372 ELETRODUTO FLEXÍVEL CORRUGADO, PEAD, DN 100 (5"), PARA REDE ENTERRADA DE DISTRIBUIÇÃO DE ENERGIA ELÉTRICA - FORNECIMENTO E INSTALAÇÃO. (M)</t>
  </si>
  <si>
    <t>00039248</t>
  </si>
  <si>
    <t>ELETRODUTO/DUTO PEAD FLEXIVEL PAREDE SIMPLES, CORRUGACAO HELICOIDAL, COR PRETA, SEM ROSCA, DE 4", CRC 680 N, PARA CABEAMENTO SUBTERRANEO (NBR 15715)</t>
  </si>
  <si>
    <t>91870 ELETRODUTO RÍGIDO ROSCÁVEL, PVC, DN 20 MM (1/2"), PARA CIRCUITOS TERMINAIS, INSTALADO EM PAREDE - FORNECIMENTO E INSTALAÇÃO. AF_03/2023</t>
  </si>
  <si>
    <t>ELETRODUTO DE PVC RIGIDO ROSCAVEL DE 1/2 ", SEM LUVA</t>
  </si>
  <si>
    <t>21128 ELETRODUTO EM ACO GALVANIZADO ELETROLITICO, LEVE, DIAMETRO 3/4", PAREDE DE 0,90 MM</t>
  </si>
  <si>
    <t>00021128</t>
  </si>
  <si>
    <t>FNDE 373 GANCHO PARA PERFILADO 44X32 MM (M)</t>
  </si>
  <si>
    <t>00000402</t>
  </si>
  <si>
    <t>GANCHO OLHAL EM ACO GALVANIZADO, ESPESSURA 16MM, ABERTURA 21MM</t>
  </si>
  <si>
    <t>FNDE 32 PERFILADO PERFURADO 38X38 MM (M)</t>
  </si>
  <si>
    <t>00039028</t>
  </si>
  <si>
    <t>PERFILADO PERFURADO SIMPLES 38 X 38 MM, CHAPA 22</t>
  </si>
  <si>
    <t>97607 LUMINÁRIA ARANDELA TIPO TARTARUGA, COM GRADE, DE SOBREPOR, COM 1 LÂMPADA FLUORESCENTE DE 27 W, SEM REATOR - FORNECIMENTO E INSTALAÇÃO.</t>
  </si>
  <si>
    <t>LAMPADA LED 6 W BIVOLT BRANCA, FORMATO TRADICIONAL (BASE E27)</t>
  </si>
  <si>
    <t>00038775</t>
  </si>
  <si>
    <t>LUMINARIA TIPO TARTARUGA PARA AREA EXTERNA EM ALUMINIO, COM GRADE, PARA 1 LAMPADA, BASE E27, POTENCIA MAXIMA 40/60 W (NAO INCLUI LAMPADA)</t>
  </si>
  <si>
    <t>FNDE 379 LUMINÁRIA DE EMBUTIR COMPLETA EM FORRO DE GESSO OU MODULADO COM PERFIL "T", PARA 2 LAMPADAS T8 16/18W. (UN)</t>
  </si>
  <si>
    <t>FNDE 380 LUMINÁRIA DE EMBUTIR COMPLETA EM FORRO DE GESSO OU MODULADO COM PERFIL "T", PARA 2 LAMPADAS T8 32/36W. (UN)</t>
  </si>
  <si>
    <t>97600 REFLETOR EM ALUMÍNIO, DE SUPORTE E ALÇA, COM 1 LÂMPADA VAPOR DE MERCÚRIO DE 70 W, COM REATOR ALTO FATOR DE POTÊNCIA - FORNECIMENTO E INSTALAÇÃO. (UN)</t>
  </si>
  <si>
    <t>00012214</t>
  </si>
  <si>
    <t>LAMPADA VAPOR MERCURIO 125 W (BASE E27)</t>
  </si>
  <si>
    <t>00039374</t>
  </si>
  <si>
    <t>REATOR INTERNO/INTEGRADO PARA LAMPADA VAPOR METALICO 400 W, ALTO FATOR DE POTENCIA</t>
  </si>
  <si>
    <t>00013390</t>
  </si>
  <si>
    <t>REFLETOR REDONDO EM ALUMINIO ANODIZADO PARA LAMPADA VAPOR DE MERCURIO/SODIO, CORPO EM ALUMINIO COM PINTURA EPOXI, PARA LAMPADA E-27 DE 300 W, COM SUPORTE REDONDO E ALCA REGULAVEL PARA FIXACAO.</t>
  </si>
  <si>
    <t>97600 REFLETOR EM ALUMÍNIO, DE SUPORTE E ALÇA, COM 1 LÂMPADA VAPOR DE MERCÚRIO DE 150 W, COM REATOR ALTO FATOR DE POTÊNCIA - FORNECIMENTO E INSTALAÇÃO. (UN)</t>
  </si>
  <si>
    <t>FNDE 383 QUADRO DE DISTRIBUIÇÃO DE ENERGIA EM CHAPA DE AÇO GALVANIZADO, DE EMBUTIR, COM BARRAMENTO TRIFÁSICO, PARA 46 DISJUNTORES DIN 100A - FORNECIMENTO E INSTALAÇÃO. (UN)</t>
  </si>
  <si>
    <t>00039763</t>
  </si>
  <si>
    <t>QUADRO DE DISTRIBUICAO COM BARRAMENTO TRIFASICO, DE EMBUTIR, EM CHAPA DE ACO GALVANIZADO, PARA 48 DISJUNTORES DIN, 100 A</t>
  </si>
  <si>
    <t>87367</t>
  </si>
  <si>
    <t>ARGAMASSA TRAÇO 1:1:6 (EM VOLUME DE CIMENTO, CAL E AREIA MÉDIA ÚMIDA) PARA EMBOÇO/MASSA ÚNICA/ASSENTAMENTO DE ALVENARIA DE VEDAÇÃO, PREPARO MANUAL. AF_08/2019</t>
  </si>
  <si>
    <t>FNDE 384 SWITCH TIPO 48 PORTAS (UN)</t>
  </si>
  <si>
    <t>P.17.000.031490</t>
  </si>
  <si>
    <t>Switch Gigabit 24 portas 10/100/1000 Base TX Layer 2 mínimo com porta de saída em fibra</t>
  </si>
  <si>
    <t>88266</t>
  </si>
  <si>
    <t>ELETROTÉCNICO COM ENCARGOS COMPLEMENTARES</t>
  </si>
  <si>
    <t>FNDE 385 PATCH CORD, CATEGORIA 6 UTP, 4 PARES. (UN)</t>
  </si>
  <si>
    <t>00039607</t>
  </si>
  <si>
    <t>PATCH CORD (CABO DE REDE), CATEGORIA 6 (CAT 6) UTP, 23 AWG, 4 PARES, EXTENSAO DE 2,50 M</t>
  </si>
  <si>
    <t>FNDE 388 RÉGUA DE TOMADAS ELÉTRICAS, COM 10 TOMADAS, PADRÃO RACK 19" (UN)</t>
  </si>
  <si>
    <t>P.13.000.030527</t>
  </si>
  <si>
    <t>Régua com 12 tomadas 2P+T 250 V, com cabo tipo filtro de linha</t>
  </si>
  <si>
    <t>FNDE 123 GUIA DE CABOS FECHADO 1U (un)</t>
  </si>
  <si>
    <t>P.17.000.030518</t>
  </si>
  <si>
    <t>Guia organizadora de cabos para rack, 19´ 1 U</t>
  </si>
  <si>
    <t>FNDE 122 BANDEJA MÓVEL, PADRÃO 19" (UN)</t>
  </si>
  <si>
    <t>P.17.000.030581</t>
  </si>
  <si>
    <t>Bandeja deslizante para Rack de 19" padrão, com profundidade de 770 mm</t>
  </si>
  <si>
    <t>FNDE 125 GUIA VERTICAL 200 MM PARA CABOS (UN)</t>
  </si>
  <si>
    <t>FNDE 389 PARAFUSO EM ACO GALVANIZADO, TIPO MAQUINA, SEXTAVADO, SEM PORCA (UND)</t>
  </si>
  <si>
    <t>00004329</t>
  </si>
  <si>
    <t>PARAFUSO EM ACO GALVANIZADO, TIPO MAQUINA, SEXTAVADO, SEM PORCA, DIAMETRO 1/2", COMPRIMENTO 2"</t>
  </si>
  <si>
    <t>FNDE 31 CAIXA DE CONCRETO ARMADO PRE-MOLDADO, COM FUNDO E TAMPA, DIMENSOES DE 0,30 X 0,30 X 0,30 M (UN)</t>
  </si>
  <si>
    <t>00041627</t>
  </si>
  <si>
    <t>FNDE 375 TOMADA PARA ANTENA DE TV, CABO COAXIAL DE 9 MM FORNECIMENTO E INSTALAÇÃO (UN)</t>
  </si>
  <si>
    <t>00038084</t>
  </si>
  <si>
    <t>TOMADA PARA ANTENA DE TV, CABO COAXIAL DE 9 MM, CONJUNTO MONTADO PARA EMBUTIR 4" X 2" (PLACA + SUPORTE + MODULO)</t>
  </si>
  <si>
    <t>FNDE 312 ELETROCALHA LISA OU PERFURADA EM AÇO GALVANIZADO, LARGURA  100MM E ALTURA 50MM, INCLUSIVE EMENDA E FIXAÇÃO - FORNECIMENTO E INSTALAÇÃO. (M)</t>
  </si>
  <si>
    <t>P.04.000.062039</t>
  </si>
  <si>
    <t>Eletrocalha lisa galvanizada a fogo, 100x50mm</t>
  </si>
  <si>
    <t>P.04.000.062171</t>
  </si>
  <si>
    <t>Tampa encaixe para eletrocalha galvanizada a fogo, L= 100mm</t>
  </si>
  <si>
    <t>FNDE 374 CRUZETA DE FERRO GALVANIZADO, COM ROSCA BSP, DE 3" (UND)</t>
  </si>
  <si>
    <t>00001652</t>
  </si>
  <si>
    <t>FNDE 70 TERMINAL A COMPRESSÃO (UN)</t>
  </si>
  <si>
    <t>00001578</t>
  </si>
  <si>
    <t>TERMINAL A COMPRESSAO EM COBRE ESTANHADO PARA CABO 50 MM2, 1 FURO E 1 COMPRESSAO, PARA PARAFUSO DE FIXACAO M8</t>
  </si>
  <si>
    <t>FNDE 42 INSTALAÇÃO DE EXAUSTOR ELÉTRICO TIPO DOMICILIAR (UN)</t>
  </si>
  <si>
    <t>Q.01.000.047538</t>
  </si>
  <si>
    <t>Exaustor elétrico doméstico para banheiro, estrutura em plástico, potência 13 a 20W, vazão nominal livre 150 a 190m³/h, ref. B12 Plus da Cata, Silent 200cz da Soler &amp; Palau, Ventokit 150 da Westaflex, Inline-190 da Sicflux ou equivalente</t>
  </si>
  <si>
    <t>00002436</t>
  </si>
  <si>
    <t>ELETRICISTA (HORISTA)</t>
  </si>
  <si>
    <t>FNDE 44 DUTO DE ALONGAMENTO PARA EXAUSTOR (M)</t>
  </si>
  <si>
    <t>P.04.000.042174</t>
  </si>
  <si>
    <t>Eletroduto com costura galvanizado eletroliticamente, DN = 4´ - NBR13057</t>
  </si>
  <si>
    <t>00002437</t>
  </si>
  <si>
    <t>MONTADOR DE MAQUINAS (HORISTA)</t>
  </si>
  <si>
    <t>FNDE 45 COIFA EM AÇO INOX 100CM X 150CM (un)</t>
  </si>
  <si>
    <t>N.06.000.050298</t>
  </si>
  <si>
    <t>Coifa em aço inoxidável com filtro e exaustor axial - área de 3,01 até 7,50 m²</t>
  </si>
  <si>
    <t>FNDE 71 SOLDA EXOTÉRMICA PARA SPDA - FORNECIMENTO E INSTALAÇÃO. (UN)</t>
  </si>
  <si>
    <t>P.19.000.048073</t>
  </si>
  <si>
    <t>Kit solda com cartucho para solda exotérmica nº 150 a 250</t>
  </si>
  <si>
    <t>C3478 VERGALHÃO (M)</t>
  </si>
  <si>
    <t>00000033</t>
  </si>
  <si>
    <t>ACO CA-50, 8,0 MM, VERGALHAO</t>
  </si>
  <si>
    <t>100873 BARRA CHATA EM ALUMINIO (UN)</t>
  </si>
  <si>
    <t>00000555</t>
  </si>
  <si>
    <t>BARRA DE ACO CHATO, RETANGULAR, 25,4 MM X 6,35 MM (L X E), 1,2265 KG/M</t>
  </si>
  <si>
    <t>FNDE 39 CONJUNTO DE MASTRO P/ TRÊS BANDEIRAS E PEDESTAL (UN)</t>
  </si>
  <si>
    <t>00000032</t>
  </si>
  <si>
    <t>ACO CA-50, 6,3 MM, VERGALHAO</t>
  </si>
  <si>
    <t>00001106</t>
  </si>
  <si>
    <t>CAL HIDRATADA CH-I PARA ARGAMASSAS</t>
  </si>
  <si>
    <t>00001347</t>
  </si>
  <si>
    <t>CHAPA/PAINEL DE MADEIRA COMPENSADA PLASTIFICADA (MADEIRITE PLASTIFICADO) PARA FORMA DE CONCRETO, DE 2200 x 1100 MM, E = 12 MM</t>
  </si>
  <si>
    <t>00003731</t>
  </si>
  <si>
    <t>LADRILHO HIDRAULICO, *20 X 20* CM, E= 2 CM, PADRAO DADOS, COR NATURAL</t>
  </si>
  <si>
    <t>00003768</t>
  </si>
  <si>
    <t>LIXA EM FOLHA PARA FERRO, NUMERO 150</t>
  </si>
  <si>
    <t>B.05.000.020522</t>
  </si>
  <si>
    <t>Pedrisco</t>
  </si>
  <si>
    <t>00040304</t>
  </si>
  <si>
    <t>PREGO DE ACO POLIDO COM CABECA DUPLA 17 X 27 (2 1/2 X 11)</t>
  </si>
  <si>
    <t>00004415</t>
  </si>
  <si>
    <t>SARRAFO NAO APARELHADO *2,5 X 5* CM, EM MACARANDUBA/MASSARANDUBA, ANGELIM, PEROBA-ROSA OU EQUIVALENTE DA REGIAO - BRUTA</t>
  </si>
  <si>
    <t>H.13.000.069565</t>
  </si>
  <si>
    <t>Solda eletrolítica tipo Smaw-AWS 6013 eletrodos esp. 2,5/3,25/4,0mm; ref. ESAB, LINCOLN, WELD ou equivalente</t>
  </si>
  <si>
    <t>00043648</t>
  </si>
  <si>
    <t>TINTA ESMALTE SINTETICO STANDARD FOSCO</t>
  </si>
  <si>
    <t>00021014</t>
  </si>
  <si>
    <t>TUBO ACO GALVANIZADO COM COSTURA, CLASSE LEVE, DN 65 MM ( 2 1/2"),  E = 3,35 MM, * 6,23* KG/M (NBR 5580)</t>
  </si>
  <si>
    <t>00021015</t>
  </si>
  <si>
    <t>TUBO ACO GALVANIZADO COM COSTURA, CLASSE LEVE, DN 80 MM ( 3"),  E = 3,35 MM, *7,32* KG/M (NBR 5580)</t>
  </si>
  <si>
    <t>100301</t>
  </si>
  <si>
    <t>AJUDANTE DE PINTOR COM ENCARGOS COMPLEMENTARES</t>
  </si>
  <si>
    <t>102867</t>
  </si>
  <si>
    <t>MÁQUINA SOLDA ARCO COM PISTOLA DE SOLDAGEM PARA STUD BOLT DE 5 MM A 22 MM - MATERIAIS NA OPERAÇÃO. AF_05/2023</t>
  </si>
  <si>
    <t>FNDE 40 BANCADA DE GRANITO CINZA ANDORINHA, INCLUSIVE PASSA PRATOS, ESPESSURA 2 CM - FORNECIMENTO E INSTALAÇÃO (M2)</t>
  </si>
  <si>
    <t>00011795</t>
  </si>
  <si>
    <t>GRANITO PARA BANCADA, POLIDO, TIPO ANDORINHA/ QUARTZ/ CASTELO/ CORUMBA OU OUTROS EQUIVALENTES DA REGIAO, E=  *2,5* CM</t>
  </si>
  <si>
    <t>FNDE 46 BANCO DE GRANITO CINZA ANDORINHA, ESPESSURA 2 CM - FORNECIMENTO E INSTALAÇÃO (M2)</t>
  </si>
  <si>
    <t>FNDE 47 PRATELEIRA DE GRANITO CINZA ANDORINHA, ESPESSURA 2 CM - FORNECIMENTO E INSTALAÇÃO (M2)</t>
  </si>
  <si>
    <t>FNDE 48 ESCANINHOS EM MDF, REVESTIDOS EM LAMINADO MELAMÍNICO (M2)</t>
  </si>
  <si>
    <t>00001340</t>
  </si>
  <si>
    <t>CHAPA DE LAMINADO MELAMINICO, LISO FOSCO, DE 1,25 X 3,08 METROS, ESPESSURA = 0,8 MILIMETROS</t>
  </si>
  <si>
    <t>00034660</t>
  </si>
  <si>
    <t>CHAPA DE MDF BRANCO LISO 1 FACE, E = 18 MM, DE *2,75 X 1,85* M</t>
  </si>
  <si>
    <t>00001339</t>
  </si>
  <si>
    <t>COLA A BASE DE RESINA SINTETICA PARA CHAPA DE LAMINADO MELAMINICO E OUTROS</t>
  </si>
  <si>
    <t>FNDE 351 PEITORIL EM GRANITO CINZA ANDORINHA, L = 15CM, COMPRIMENTO DE ATÉ 2M, ASSENTADO COM ARGAMASSA 1:6 COM ADITIVO - CHUVEIRO. (M)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</si>
  <si>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</si>
  <si>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</si>
  <si>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</si>
  <si>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</si>
  <si>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00034747</t>
  </si>
  <si>
    <t>PEITORIL EM MARMORE, POLIDO, BRANCO COMUM, L= *15* CM, E=  *2,0* CM, COM PINGADEIRA</t>
  </si>
  <si>
    <t>87283</t>
  </si>
  <si>
    <t>ARGAMASSA TRAÇO 1:6 (EM VOLUME DE CIMENTO E AREIA MÉDIA ÚMIDA) COM ADIÇÃO DE PLASTIFICANTE PARA EMBOÇO/MASSA ÚNICA/ASSENTAMENTO DE ALVENARIA DE VEDAÇÃO, PREPARO MECÂNICO COM BETONEIRA 400 L. AF_08/2019</t>
  </si>
  <si>
    <t>99856 BARRA DE APOIO EM INOX, DIAMETRO MINIMO 3 CM, EM AÇO INOX (M)</t>
  </si>
  <si>
    <t>FNDE 51 BANCO DE CONCRETO SEM ENCOSTO, DIM. 2,50 X 0,60 M (M2)</t>
  </si>
  <si>
    <t>87893</t>
  </si>
  <si>
    <t>CHAPISCO APLICADO EM ALVENARIA (SEM PRESENÇA DE VÃOS) E ESTRUTURAS DE CONCRETO DE FACHADA, COM COLHER DE PEDREIRO.  ARGAMASSA TRAÇO 1:3 COM PREPARO MANUAL. AF_10/2022</t>
  </si>
  <si>
    <t>94971</t>
  </si>
  <si>
    <t>CONCRETO FCK = 25MPA, TRAÇO 1:2,3:2,7 (EM MASSA SECA DE CIMENTO/ AREIA MÉDIA/ BRITA 1) - PREPARO MECÂNICO COM BETONEIRA 600 L. AF_05/2021</t>
  </si>
  <si>
    <t>92801</t>
  </si>
  <si>
    <t>CORTE E DOBRA DE AÇO CA-50, DIÂMETRO DE 6,3 MM. AF_06/2022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</si>
  <si>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</si>
  <si>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</si>
  <si>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96542</t>
  </si>
  <si>
    <t>FABRICAÇÃO, MONTAGEM E DESMONTAGEM DE FÔRMA PARA VIGA BALDRAME, EM CHAPA DE MADEIRA COMPENSADA RESINADA, E=17 MM, 4 UTILIZAÇÕES. AF_01/2024</t>
  </si>
  <si>
    <t>FNDE 325 POSTE OFICIAL COMPLETO PARA REDE DE VOLEI (CJ)</t>
  </si>
  <si>
    <t>00025399</t>
  </si>
  <si>
    <t>CONJUNTO PARA QUADRA DE  VOLEI COM POSTES EM TUBO DE ACO GALVANIZADO 3", H = *255* CM, PINTURA EM TINTA ESMALTE SINTETICO, REDE DE NYLON COM 2 MM, MALHA 10 X 10 CM E ANTENAS OFICIAIS EM FIBRA DE VIDRO</t>
  </si>
  <si>
    <t>S.04.000.036701</t>
  </si>
  <si>
    <t>Tampo para suporte rede voleibol / trave de futebol</t>
  </si>
  <si>
    <t>88242</t>
  </si>
  <si>
    <t>AJUDANTE DE PEDREIRO COM ENCARGOS COMPLEMENTARES</t>
  </si>
  <si>
    <t>FNDE 326 TABELA DE BASQUETE OFICIAL COMPLETA (CJ)</t>
  </si>
  <si>
    <t>00043058</t>
  </si>
  <si>
    <t>ACO CA-50, 10,0 MM, OU 12,5 MM, OU 16,0 MM, OU 20,0 MM, DOBRADO E CORTADO</t>
  </si>
  <si>
    <t>00011145</t>
  </si>
  <si>
    <t>CONCRETO USINADO BOMBEAVEL, CLASSE DE RESISTENCIA C35, BRITA 0 E 1, SLUMP = 100 +/- 20 MM, COM BOMBEAMENTO (DISPONIBILIZACAO DE BOMBA), SEM O LANCAMENTO (NBR 8953)</t>
  </si>
  <si>
    <t>00040568</t>
  </si>
  <si>
    <t>PREGO DE ACO POLIDO COM CABECA 22 X 48 (4 1/4 X 5)</t>
  </si>
  <si>
    <t>00043647</t>
  </si>
  <si>
    <t>TINTA ESMALTE SINTETICO STANDARD BRILHANTE</t>
  </si>
  <si>
    <t>103769</t>
  </si>
  <si>
    <t>PAR DE TABELAS DE BASQUETE DE COMPENSADO NAVAL, COM AROS E REDES - FORNECIMENTO E INSTALAÇÃO. AF_03/2022</t>
  </si>
  <si>
    <t>FNDE 327 TRAVE OFICIAL COMPLETA PARA FUTEBOL DE SALÃO (CJ)</t>
  </si>
  <si>
    <t>00025398</t>
  </si>
  <si>
    <t>CONJUNTO PARA FUTSAL COM PAR DE TRAVES OFICIAIS DE 3,00 X 2,00 M EM TUBO DE ACO GALVANIZADO 3" COM REQUADROS EM TUBO DE 1", PINTURA EM PRIMER COM TINTA ESMALTE SINTETICO E REDES DE POLIETILENO FIO 4 MM</t>
  </si>
  <si>
    <t>FNDE 177 CHAPISCO APLICADO EM ALVENARIAS E ESTRUTURAS DE CONCRETO EXTERNAS, COM COLHER DE PEDREIRO. ARGAMASSA TRAÇO 1:3 COM PREPARO EM BETONEIRA 400L. - INTERNO (M2)</t>
  </si>
  <si>
    <t>FNDE 178 EMBOÇO OU MASSA ÚNICA EM ARGAMASSA TRAÇO 1:2:8, PREPARO MECÂNICO COM BETONEIRA 400 L, APLICADA MANUALMENTE EM PANOS CEGOS - REVESTIMENTO INTERNO (SEM PRESENÇA DE VÃOS), ESPESSURA DE 25 MM (M2)</t>
  </si>
  <si>
    <t>FNDE 179 EMBOÇO OU MASSA ÚNICA EM ARGAMASSA TRAÇO 1:2:8, PREPARO MECÂNICO COM BETONEIRA 400 L, APLICADA MANUALMENTE EM PANOS CEGOS - REVESTIMENTO EXTERNO (SEM PRESENÇA DE VÃOS), ESPESSURA DE 25 MM (M2)</t>
  </si>
  <si>
    <t>FNDE 196 PINTURA LÁTEX ACRÍLICA, SOBRE REBOCO LISO, COR CINZA CLARO, APLICAÇÃO MANUAL EM PAREDES, DUAS DEMÃOS (M2)</t>
  </si>
  <si>
    <t>FNDE 352 PINTURA LÁTEX ACRÍLICA, SOBRE REBOCO LISO, COR CINZA CLARO, APLICAÇÃO MANUAL EM PAREDES, DUAS DEMÃOS - FACE EXTERNA MURO (M2)</t>
  </si>
  <si>
    <t>Obra:</t>
  </si>
  <si>
    <t>Proprietário:</t>
  </si>
  <si>
    <t>Local:</t>
  </si>
  <si>
    <t>CRONOGRAMA FÍSICO FINANCEIRO</t>
  </si>
  <si>
    <t>DESCRIÇÃO/ETAPA</t>
  </si>
  <si>
    <t>PERÍODO</t>
  </si>
  <si>
    <t>À EXECUTAR</t>
  </si>
  <si>
    <t>Valor (R$)</t>
  </si>
  <si>
    <t>%</t>
  </si>
  <si>
    <t>VALOR TOTAL</t>
  </si>
  <si>
    <t>VALOR ACUMULADO</t>
  </si>
  <si>
    <t xml:space="preserve">1 MÊS </t>
  </si>
  <si>
    <t xml:space="preserve">2 MÊS </t>
  </si>
  <si>
    <t xml:space="preserve">3 MÊS </t>
  </si>
  <si>
    <t xml:space="preserve">4 MÊS </t>
  </si>
  <si>
    <t xml:space="preserve">5 MÊS </t>
  </si>
  <si>
    <t xml:space="preserve">6 MÊS </t>
  </si>
  <si>
    <t xml:space="preserve">7 MÊS </t>
  </si>
  <si>
    <t xml:space="preserve">8 MÊS </t>
  </si>
  <si>
    <t xml:space="preserve">9 MÊS </t>
  </si>
  <si>
    <t xml:space="preserve">10 MÊS </t>
  </si>
  <si>
    <t xml:space="preserve">11 MÊS </t>
  </si>
  <si>
    <t xml:space="preserve">12 MÊS </t>
  </si>
  <si>
    <t xml:space="preserve">13 MÊS </t>
  </si>
  <si>
    <t xml:space="preserve">14 MÊS </t>
  </si>
  <si>
    <t xml:space="preserve">15 MÊS </t>
  </si>
  <si>
    <t xml:space="preserve">16 MÊS </t>
  </si>
  <si>
    <t xml:space="preserve">17 MÊS </t>
  </si>
  <si>
    <t xml:space="preserve">18 MÊS </t>
  </si>
  <si>
    <t>BOLETIM</t>
  </si>
  <si>
    <t>BDI - SERVIÇOS</t>
  </si>
  <si>
    <t xml:space="preserve">RESUMO ORÇAMENTO </t>
  </si>
  <si>
    <t>VALORES TOTAIS</t>
  </si>
  <si>
    <t>PESO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</si>
  <si>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</si>
  <si>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</si>
  <si>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</si>
  <si>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</si>
  <si>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</si>
  <si>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</si>
  <si>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</si>
  <si>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</si>
  <si>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</si>
  <si>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</si>
  <si>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Construção de Creche e Pré - Escola de Educação Infantil em Tempo Integral, creche Centro de Educação Infantil Professora Maria Aparecida Domingos, loteamento Carvalho, Araputanga - MT – FNDE – Creche Tipo 1.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</si>
  <si>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</si>
  <si>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</si>
  <si>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</si>
  <si>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</si>
  <si>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</si>
  <si>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</si>
  <si>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</si>
  <si>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</si>
  <si>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</si>
  <si>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</si>
  <si>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</si>
  <si>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</si>
  <si>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</si>
  <si>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</si>
  <si>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</si>
  <si>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Rua Carvalho, esquina com a Avenida das Carmelias, loteamento Carvalho, Araputanga-MT</t>
  </si>
  <si>
    <t>SINAPI 09/2024</t>
  </si>
  <si>
    <t>BDI - BENEFÍCIOS DE DESPESAS INDIRETAS</t>
  </si>
  <si>
    <t>Item</t>
  </si>
  <si>
    <t>Descrição dos Serviços</t>
  </si>
  <si>
    <t>% PV</t>
  </si>
  <si>
    <t>% CD</t>
  </si>
  <si>
    <t>ADMINISTRAÇÃO CENTRAL</t>
  </si>
  <si>
    <t xml:space="preserve"> </t>
  </si>
  <si>
    <t>ESCRITÓRIO CENTRAL</t>
  </si>
  <si>
    <t>VIAGENS</t>
  </si>
  <si>
    <t>OUTROS</t>
  </si>
  <si>
    <t>IMPOSTOS E TAXAS</t>
  </si>
  <si>
    <t>ISS</t>
  </si>
  <si>
    <t>PIS</t>
  </si>
  <si>
    <t>Cofins</t>
  </si>
  <si>
    <t>CPRB</t>
  </si>
  <si>
    <t>TAXA DE RISCO</t>
  </si>
  <si>
    <t>SEGURO</t>
  </si>
  <si>
    <t>RISCO</t>
  </si>
  <si>
    <t>GARANTIA</t>
  </si>
  <si>
    <t>DESPESAS FINANCEIRAS</t>
  </si>
  <si>
    <t>LUCRO</t>
  </si>
  <si>
    <t xml:space="preserve"> BDI CALCULADO (%)</t>
  </si>
  <si>
    <t>RESPONSÁVEL TÉCNICO ORÇAMENTISTA</t>
  </si>
  <si>
    <t>OBSERVAÇÕES:</t>
  </si>
  <si>
    <t>BDI CALCULADO CONFORME ACÓRDÃO Nº 2622/2013 - TCU.</t>
  </si>
  <si>
    <t>JOÃO GUSTAVO FARIA DOS SANTOS JÚNIOR</t>
  </si>
  <si>
    <t>ENG. CIVIL - CREA Nº 5064045506</t>
  </si>
  <si>
    <t>Construção de creche pré-escola infantil tipo 1</t>
  </si>
  <si>
    <t>Prefeitura Municipal de Araputanga</t>
  </si>
  <si>
    <t>Data:</t>
  </si>
  <si>
    <t>CRONOGRAMA DE OBRA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</si>
  <si>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</si>
  <si>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</si>
  <si>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</si>
  <si>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</si>
  <si>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</si>
  <si>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</si>
  <si>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</si>
  <si>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</si>
  <si>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</si>
  <si>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CALÇADA E ACESSIBILIDADE</t>
  </si>
  <si>
    <t>X</t>
  </si>
  <si>
    <t>FECHAMENTO EM ALVENARIA</t>
  </si>
  <si>
    <t>LIGAÇÃO DE ENERGIA</t>
  </si>
  <si>
    <t>PAVIMENTAÇÃO ASFALTICA</t>
  </si>
  <si>
    <t>OBSERVAÇÕES</t>
  </si>
  <si>
    <t>Rua Carvalho, esquina com a Avenida das Carmelias, Loteamento Carvalho, Araputanga-MT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</si>
</sst>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\R\$\ #,##0.00"/>
    <numFmt numFmtId="166" formatCode="_-[$R$-416]\ * #,##0.00_-;\-[$R$-416]\ * #,##0.00_-;_-[$R$-416]\ * &quot;-&quot;??_-;_-@_-"/>
    <numFmt numFmtId="167" formatCode="&quot;R$&quot;\ #,##0.00"/>
    <numFmt numFmtId="168" formatCode="0.0000%"/>
    <numFmt numFmtId="169" formatCode="#,##0.00000000"/>
    <numFmt numFmtId="170" formatCode="0.0"/>
    <numFmt numFmtId="171" formatCode="&quot;R$&quot;\ #,##0.000"/>
    <numFmt numFmtId="172" formatCode="_-&quot;R$&quot;\ * #,##0.000_-;\-&quot;R$&quot;\ * #,##0.000_-;_-&quot;R$&quot;\ * &quot;-&quot;??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6"/>
      <color rgb="FFFF0000"/>
      <name val="Arial"/>
      <family val="2"/>
    </font>
    <font>
      <sz val="6"/>
      <name val="Arial"/>
      <family val="2"/>
    </font>
    <font>
      <b/>
      <sz val="5"/>
      <color rgb="FF000000"/>
      <name val="Arial"/>
      <family val="2"/>
    </font>
    <font>
      <sz val="8"/>
      <color rgb="FF000000"/>
      <name val="SansSerif"/>
      <family val="2"/>
    </font>
    <font>
      <b/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8"/>
      <color theme="1"/>
      <name val="Calibri"/>
      <family val="2"/>
      <scheme val="minor"/>
    </font>
    <font>
      <sz val="6"/>
      <name val="SansSerif"/>
      <family val="2"/>
    </font>
    <font>
      <sz val="6"/>
      <color rgb="FFFF0000"/>
      <name val="SansSerif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rgb="FF333333"/>
      <name val="Times New Roman"/>
      <family val="1"/>
    </font>
    <font>
      <sz val="12"/>
      <color rgb="FF333333"/>
      <name val="Times New Roman"/>
      <family val="1"/>
    </font>
    <font>
      <sz val="9"/>
      <color theme="1"/>
      <name val="Arial"/>
      <family val="2"/>
    </font>
    <font>
      <b/>
      <sz val="11"/>
      <name val="Arial"/>
      <family val="2"/>
    </font>
    <font>
      <sz val="10"/>
      <color rgb="FF000000"/>
      <name val="Times New Roman"/>
      <charset val="204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theme="0"/>
        <bgColor theme="0"/>
      </patternFill>
    </fill>
    <fill>
      <patternFill patternType="solid">
        <fgColor rgb="FFC4BD97"/>
        <bgColor rgb="FFC4BD97"/>
      </patternFill>
    </fill>
    <fill>
      <patternFill patternType="solid">
        <fgColor rgb="FFE4DA56"/>
        <bgColor rgb="FFE4DA56"/>
      </patternFill>
    </fill>
    <fill>
      <patternFill patternType="solid">
        <fgColor rgb="FFCCCCCC"/>
        <bgColor rgb="FFC4BD97"/>
      </patternFill>
    </fill>
    <fill>
      <patternFill patternType="solid">
        <fgColor rgb="FFCCCCCC"/>
        <bgColor rgb="FFE4DA56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27" fillId="0" borderId="0"/>
  </cellStyleXfs>
  <cellXfs count="393">
    <xf numFmtId="0" fontId="0" fillId="0" borderId="0" xfId="0"/>
    <xf numFmtId="0" fontId="3" fillId="0" borderId="1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 vertical="center" wrapText="1"/>
    </xf>
    <xf numFmtId="164" fontId="3" fillId="0" borderId="2" xfId="3" applyFont="1" applyFill="1" applyBorder="1" applyAlignment="1">
      <alignment horizontal="center" vertical="center" wrapText="1"/>
    </xf>
    <xf numFmtId="164" fontId="3" fillId="0" borderId="4" xfId="4" applyFont="1" applyFill="1" applyBorder="1" applyAlignment="1">
      <alignment vertical="center"/>
    </xf>
    <xf numFmtId="0" fontId="3" fillId="0" borderId="0" xfId="2" applyFont="1" applyAlignment="1">
      <alignment horizont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center" vertical="center" wrapText="1"/>
    </xf>
    <xf numFmtId="164" fontId="5" fillId="0" borderId="0" xfId="3" applyFont="1" applyFill="1" applyBorder="1" applyAlignment="1">
      <alignment horizontal="center" vertical="center" wrapText="1"/>
    </xf>
    <xf numFmtId="164" fontId="3" fillId="0" borderId="0" xfId="5" applyFont="1" applyFill="1" applyBorder="1" applyAlignment="1">
      <alignment horizontal="right" vertical="center" wrapText="1"/>
    </xf>
    <xf numFmtId="164" fontId="5" fillId="0" borderId="0" xfId="4" quotePrefix="1" applyFont="1" applyFill="1" applyBorder="1" applyAlignment="1">
      <alignment vertical="center"/>
    </xf>
    <xf numFmtId="164" fontId="3" fillId="0" borderId="1" xfId="4" quotePrefix="1" applyFont="1" applyFill="1" applyBorder="1" applyAlignment="1">
      <alignment vertical="center"/>
    </xf>
    <xf numFmtId="0" fontId="0" fillId="0" borderId="2" xfId="2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4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6" xfId="2" applyFont="1" applyBorder="1" applyAlignment="1">
      <alignment vertical="center"/>
    </xf>
    <xf numFmtId="0" fontId="5" fillId="0" borderId="7" xfId="2" applyFont="1" applyBorder="1" applyAlignment="1">
      <alignment horizontal="center" vertical="center"/>
    </xf>
    <xf numFmtId="0" fontId="1" fillId="0" borderId="6" xfId="2" applyBorder="1" applyAlignment="1">
      <alignment horizontal="center"/>
    </xf>
    <xf numFmtId="0" fontId="1" fillId="0" borderId="7" xfId="2" applyBorder="1" applyAlignment="1">
      <alignment horizontal="center"/>
    </xf>
    <xf numFmtId="0" fontId="1" fillId="0" borderId="7" xfId="2" applyBorder="1" applyAlignment="1">
      <alignment horizontal="left" vertical="center"/>
    </xf>
    <xf numFmtId="0" fontId="1" fillId="0" borderId="7" xfId="2" applyBorder="1" applyAlignment="1">
      <alignment horizontal="center" vertical="center"/>
    </xf>
    <xf numFmtId="164" fontId="5" fillId="0" borderId="7" xfId="3" applyFont="1" applyFill="1" applyBorder="1" applyAlignment="1">
      <alignment horizontal="center" vertical="center"/>
    </xf>
    <xf numFmtId="164" fontId="5" fillId="0" borderId="7" xfId="3" applyFont="1" applyFill="1" applyBorder="1" applyAlignment="1">
      <alignment vertical="center"/>
    </xf>
    <xf numFmtId="0" fontId="3" fillId="0" borderId="12" xfId="2" applyFont="1" applyBorder="1" applyAlignment="1">
      <alignment horizontal="center" vertical="center"/>
    </xf>
    <xf numFmtId="0" fontId="3" fillId="0" borderId="12" xfId="2" applyFont="1" applyBorder="1" applyAlignment="1">
      <alignment horizontal="left" vertical="center"/>
    </xf>
    <xf numFmtId="164" fontId="3" fillId="0" borderId="12" xfId="3" applyFont="1" applyFill="1" applyBorder="1" applyAlignment="1">
      <alignment horizontal="center" vertical="center"/>
    </xf>
    <xf numFmtId="164" fontId="3" fillId="0" borderId="13" xfId="3" applyFont="1" applyFill="1" applyBorder="1" applyAlignment="1">
      <alignment vertical="center"/>
    </xf>
    <xf numFmtId="0" fontId="0" fillId="0" borderId="0" xfId="0" applyFill="1" applyAlignment="1" applyProtection="1">
      <alignment wrapText="1"/>
      <protection locked="0"/>
    </xf>
    <xf numFmtId="0" fontId="7" fillId="4" borderId="15" xfId="7" applyFont="1" applyFill="1" applyBorder="1" applyAlignment="1">
      <alignment horizontal="center" vertical="center" wrapText="1"/>
    </xf>
    <xf numFmtId="0" fontId="7" fillId="0" borderId="15" xfId="7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15" xfId="7" applyFont="1" applyBorder="1" applyAlignment="1">
      <alignment horizontal="left" vertical="center" wrapText="1"/>
    </xf>
    <xf numFmtId="0" fontId="8" fillId="0" borderId="15" xfId="7" applyFont="1" applyBorder="1" applyAlignment="1">
      <alignment horizontal="center" vertical="center" wrapText="1"/>
    </xf>
    <xf numFmtId="0" fontId="8" fillId="0" borderId="15" xfId="7" applyFont="1" applyBorder="1" applyAlignment="1">
      <alignment horizontal="justify" vertical="center" wrapText="1"/>
    </xf>
    <xf numFmtId="4" fontId="8" fillId="0" borderId="15" xfId="7" applyNumberFormat="1" applyFont="1" applyBorder="1" applyAlignment="1">
      <alignment horizontal="right" vertical="center" wrapText="1"/>
    </xf>
    <xf numFmtId="165" fontId="8" fillId="0" borderId="15" xfId="7" applyNumberFormat="1" applyFont="1" applyBorder="1" applyAlignment="1">
      <alignment horizontal="right" vertical="center" wrapText="1"/>
    </xf>
    <xf numFmtId="0" fontId="8" fillId="0" borderId="15" xfId="7" applyFont="1" applyFill="1" applyBorder="1" applyAlignment="1">
      <alignment horizontal="justify" vertical="center" wrapText="1"/>
    </xf>
    <xf numFmtId="0" fontId="9" fillId="0" borderId="15" xfId="7" applyFont="1" applyBorder="1" applyAlignment="1">
      <alignment horizontal="center" vertical="center" wrapText="1"/>
    </xf>
    <xf numFmtId="0" fontId="8" fillId="0" borderId="15" xfId="7" applyFont="1" applyFill="1" applyBorder="1" applyAlignment="1">
      <alignment horizontal="center" vertical="center" wrapText="1"/>
    </xf>
    <xf numFmtId="0" fontId="10" fillId="0" borderId="15" xfId="7" applyFont="1" applyFill="1" applyBorder="1" applyAlignment="1">
      <alignment horizontal="center" vertical="center" wrapText="1"/>
    </xf>
    <xf numFmtId="9" fontId="0" fillId="0" borderId="0" xfId="1" applyFont="1"/>
    <xf numFmtId="0" fontId="1" fillId="0" borderId="0" xfId="7" applyAlignment="1" applyProtection="1">
      <alignment wrapText="1"/>
      <protection locked="0"/>
    </xf>
    <xf numFmtId="9" fontId="1" fillId="0" borderId="0" xfId="1" applyFill="1" applyBorder="1" applyAlignment="1" applyProtection="1">
      <alignment wrapText="1"/>
      <protection locked="0"/>
    </xf>
    <xf numFmtId="166" fontId="1" fillId="0" borderId="0" xfId="1" applyNumberFormat="1" applyFill="1" applyBorder="1" applyAlignment="1" applyProtection="1">
      <alignment wrapText="1"/>
      <protection locked="0"/>
    </xf>
    <xf numFmtId="0" fontId="11" fillId="0" borderId="0" xfId="7" applyFont="1" applyAlignment="1">
      <alignment horizontal="right" vertical="center" wrapText="1"/>
    </xf>
    <xf numFmtId="0" fontId="8" fillId="0" borderId="15" xfId="7" applyFont="1" applyBorder="1" applyAlignment="1">
      <alignment horizontal="justify" vertical="center"/>
    </xf>
    <xf numFmtId="0" fontId="8" fillId="0" borderId="15" xfId="0" applyFont="1" applyFill="1" applyBorder="1" applyAlignment="1">
      <alignment horizontal="justify" vertical="center" wrapText="1"/>
    </xf>
    <xf numFmtId="0" fontId="8" fillId="0" borderId="15" xfId="0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right" vertical="center" wrapText="1"/>
    </xf>
    <xf numFmtId="165" fontId="8" fillId="0" borderId="15" xfId="0" applyNumberFormat="1" applyFont="1" applyFill="1" applyBorder="1" applyAlignment="1">
      <alignment horizontal="right" vertical="center" wrapText="1"/>
    </xf>
    <xf numFmtId="0" fontId="10" fillId="0" borderId="15" xfId="7" applyFont="1" applyBorder="1" applyAlignment="1">
      <alignment horizontal="center" vertical="center" wrapText="1"/>
    </xf>
    <xf numFmtId="44" fontId="0" fillId="0" borderId="0" xfId="0" applyNumberFormat="1"/>
    <xf numFmtId="0" fontId="7" fillId="0" borderId="15" xfId="7" applyFont="1" applyBorder="1" applyAlignment="1">
      <alignment vertical="center" wrapText="1"/>
    </xf>
    <xf numFmtId="44" fontId="3" fillId="0" borderId="3" xfId="2" applyNumberFormat="1" applyFont="1" applyBorder="1" applyAlignment="1">
      <alignment horizontal="center" vertical="center" wrapText="1"/>
    </xf>
    <xf numFmtId="44" fontId="3" fillId="3" borderId="5" xfId="6" applyNumberFormat="1" applyFont="1" applyFill="1" applyBorder="1" applyAlignment="1">
      <alignment horizontal="center" vertical="center" wrapText="1"/>
    </xf>
    <xf numFmtId="44" fontId="5" fillId="0" borderId="3" xfId="4" quotePrefix="1" applyNumberFormat="1" applyFont="1" applyFill="1" applyBorder="1" applyAlignment="1">
      <alignment horizontal="center" vertical="center"/>
    </xf>
    <xf numFmtId="44" fontId="5" fillId="0" borderId="5" xfId="4" quotePrefix="1" applyNumberFormat="1" applyFont="1" applyFill="1" applyBorder="1" applyAlignment="1">
      <alignment horizontal="center" vertical="center"/>
    </xf>
    <xf numFmtId="44" fontId="5" fillId="0" borderId="8" xfId="2" applyNumberFormat="1" applyFont="1" applyBorder="1" applyAlignment="1">
      <alignment horizontal="center" vertical="center"/>
    </xf>
    <xf numFmtId="44" fontId="1" fillId="0" borderId="8" xfId="2" applyNumberFormat="1" applyBorder="1" applyAlignment="1">
      <alignment vertical="center"/>
    </xf>
    <xf numFmtId="44" fontId="3" fillId="0" borderId="14" xfId="2" applyNumberFormat="1" applyFont="1" applyBorder="1" applyAlignment="1">
      <alignment vertical="center"/>
    </xf>
    <xf numFmtId="44" fontId="0" fillId="0" borderId="0" xfId="0" applyNumberFormat="1" applyFill="1" applyAlignment="1" applyProtection="1">
      <alignment wrapText="1"/>
      <protection locked="0"/>
    </xf>
    <xf numFmtId="44" fontId="7" fillId="4" borderId="15" xfId="7" applyNumberFormat="1" applyFont="1" applyFill="1" applyBorder="1" applyAlignment="1">
      <alignment horizontal="center" vertical="center" wrapText="1"/>
    </xf>
    <xf numFmtId="44" fontId="7" fillId="0" borderId="15" xfId="7" applyNumberFormat="1" applyFont="1" applyBorder="1" applyAlignment="1">
      <alignment horizontal="right" vertical="center" wrapText="1"/>
    </xf>
    <xf numFmtId="44" fontId="8" fillId="0" borderId="15" xfId="7" applyNumberFormat="1" applyFont="1" applyBorder="1" applyAlignment="1">
      <alignment horizontal="right" vertical="center" wrapText="1"/>
    </xf>
    <xf numFmtId="44" fontId="7" fillId="0" borderId="0" xfId="7" applyNumberFormat="1" applyFont="1" applyAlignment="1">
      <alignment horizontal="right" vertical="center" wrapText="1"/>
    </xf>
    <xf numFmtId="167" fontId="8" fillId="0" borderId="15" xfId="7" applyNumberFormat="1" applyFont="1" applyBorder="1" applyAlignment="1">
      <alignment horizontal="right" vertical="center" wrapText="1"/>
    </xf>
    <xf numFmtId="167" fontId="0" fillId="0" borderId="0" xfId="0" applyNumberFormat="1" applyFill="1"/>
    <xf numFmtId="167" fontId="13" fillId="0" borderId="0" xfId="0" applyNumberFormat="1" applyFont="1" applyFill="1" applyAlignment="1">
      <alignment vertical="center"/>
    </xf>
    <xf numFmtId="167" fontId="0" fillId="0" borderId="0" xfId="0" applyNumberFormat="1" applyFill="1" applyAlignment="1">
      <alignment vertical="center"/>
    </xf>
    <xf numFmtId="167" fontId="0" fillId="0" borderId="0" xfId="0" applyNumberFormat="1"/>
    <xf numFmtId="167" fontId="3" fillId="0" borderId="2" xfId="3" applyNumberFormat="1" applyFont="1" applyFill="1" applyBorder="1" applyAlignment="1">
      <alignment horizontal="center" vertical="center" wrapText="1"/>
    </xf>
    <xf numFmtId="167" fontId="3" fillId="0" borderId="0" xfId="5" applyNumberFormat="1" applyFont="1" applyFill="1" applyBorder="1" applyAlignment="1">
      <alignment horizontal="right" vertical="center" wrapText="1"/>
    </xf>
    <xf numFmtId="167" fontId="0" fillId="0" borderId="2" xfId="2" applyNumberFormat="1" applyFont="1" applyBorder="1" applyAlignment="1">
      <alignment horizontal="center" vertical="center" wrapText="1"/>
    </xf>
    <xf numFmtId="167" fontId="5" fillId="0" borderId="0" xfId="2" applyNumberFormat="1" applyFont="1" applyAlignment="1">
      <alignment horizontal="center" vertical="center"/>
    </xf>
    <xf numFmtId="167" fontId="5" fillId="0" borderId="7" xfId="2" applyNumberFormat="1" applyFont="1" applyBorder="1" applyAlignment="1">
      <alignment horizontal="center" vertical="center"/>
    </xf>
    <xf numFmtId="167" fontId="5" fillId="0" borderId="7" xfId="3" applyNumberFormat="1" applyFont="1" applyFill="1" applyBorder="1" applyAlignment="1">
      <alignment vertical="center"/>
    </xf>
    <xf numFmtId="167" fontId="3" fillId="0" borderId="16" xfId="3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 wrapText="1"/>
    </xf>
    <xf numFmtId="167" fontId="7" fillId="4" borderId="15" xfId="7" applyNumberFormat="1" applyFont="1" applyFill="1" applyBorder="1" applyAlignment="1">
      <alignment horizontal="center" vertical="center" wrapText="1"/>
    </xf>
    <xf numFmtId="167" fontId="7" fillId="0" borderId="15" xfId="7" applyNumberFormat="1" applyFont="1" applyBorder="1" applyAlignment="1">
      <alignment horizontal="left" vertical="center" wrapText="1"/>
    </xf>
    <xf numFmtId="167" fontId="11" fillId="0" borderId="0" xfId="7" applyNumberFormat="1" applyFont="1" applyAlignment="1">
      <alignment horizontal="right" vertical="center" wrapText="1"/>
    </xf>
    <xf numFmtId="10" fontId="0" fillId="0" borderId="0" xfId="0" applyNumberFormat="1"/>
    <xf numFmtId="167" fontId="0" fillId="0" borderId="0" xfId="0" applyNumberFormat="1" applyFill="1" applyAlignment="1">
      <alignment horizontal="right" vertical="center"/>
    </xf>
    <xf numFmtId="167" fontId="0" fillId="0" borderId="0" xfId="0" applyNumberFormat="1" applyAlignment="1">
      <alignment horizontal="left" vertical="center"/>
    </xf>
    <xf numFmtId="2" fontId="0" fillId="0" borderId="0" xfId="0" applyNumberFormat="1"/>
    <xf numFmtId="167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Fill="1" applyAlignment="1" applyProtection="1">
      <alignment vertical="center" wrapText="1"/>
      <protection locked="0"/>
    </xf>
    <xf numFmtId="167" fontId="0" fillId="0" borderId="0" xfId="0" applyNumberFormat="1" applyFill="1" applyAlignment="1" applyProtection="1">
      <alignment vertical="center" wrapText="1"/>
      <protection locked="0"/>
    </xf>
    <xf numFmtId="0" fontId="11" fillId="4" borderId="15" xfId="0" applyFont="1" applyFill="1" applyBorder="1" applyAlignment="1">
      <alignment horizontal="center" vertical="center" wrapText="1"/>
    </xf>
    <xf numFmtId="167" fontId="11" fillId="4" borderId="15" xfId="0" applyNumberFormat="1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justify" vertical="center" wrapText="1"/>
    </xf>
    <xf numFmtId="169" fontId="16" fillId="0" borderId="15" xfId="0" applyNumberFormat="1" applyFont="1" applyFill="1" applyBorder="1" applyAlignment="1">
      <alignment horizontal="right" vertical="center" wrapText="1"/>
    </xf>
    <xf numFmtId="165" fontId="16" fillId="0" borderId="15" xfId="0" applyNumberFormat="1" applyFont="1" applyFill="1" applyBorder="1" applyAlignment="1">
      <alignment horizontal="right" vertical="center" wrapText="1"/>
    </xf>
    <xf numFmtId="167" fontId="16" fillId="0" borderId="15" xfId="0" applyNumberFormat="1" applyFont="1" applyFill="1" applyBorder="1" applyAlignment="1">
      <alignment horizontal="right" vertical="center" wrapText="1"/>
    </xf>
    <xf numFmtId="167" fontId="15" fillId="0" borderId="15" xfId="0" applyNumberFormat="1" applyFont="1" applyFill="1" applyBorder="1" applyAlignment="1">
      <alignment horizontal="right" vertical="center" wrapText="1"/>
    </xf>
    <xf numFmtId="167" fontId="7" fillId="0" borderId="15" xfId="0" applyNumberFormat="1" applyFont="1" applyFill="1" applyBorder="1" applyAlignment="1">
      <alignment horizontal="right" vertical="center" wrapText="1"/>
    </xf>
    <xf numFmtId="165" fontId="17" fillId="0" borderId="0" xfId="0" applyNumberFormat="1" applyFont="1" applyFill="1" applyAlignment="1" applyProtection="1">
      <alignment vertical="center" wrapText="1"/>
      <protection locked="0"/>
    </xf>
    <xf numFmtId="0" fontId="18" fillId="0" borderId="15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9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justify" vertical="top" wrapText="1"/>
    </xf>
    <xf numFmtId="169" fontId="16" fillId="0" borderId="15" xfId="0" applyNumberFormat="1" applyFont="1" applyFill="1" applyBorder="1" applyAlignment="1">
      <alignment horizontal="right" vertical="top" wrapText="1"/>
    </xf>
    <xf numFmtId="165" fontId="16" fillId="0" borderId="15" xfId="0" applyNumberFormat="1" applyFont="1" applyFill="1" applyBorder="1" applyAlignment="1">
      <alignment horizontal="right" vertical="top" wrapText="1"/>
    </xf>
    <xf numFmtId="0" fontId="0" fillId="0" borderId="20" xfId="0" applyBorder="1"/>
    <xf numFmtId="0" fontId="0" fillId="0" borderId="24" xfId="0" applyBorder="1"/>
    <xf numFmtId="0" fontId="0" fillId="5" borderId="25" xfId="0" applyFill="1" applyBorder="1"/>
    <xf numFmtId="0" fontId="21" fillId="0" borderId="3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4" fontId="0" fillId="0" borderId="35" xfId="0" applyNumberFormat="1" applyBorder="1"/>
    <xf numFmtId="4" fontId="0" fillId="0" borderId="36" xfId="0" applyNumberFormat="1" applyBorder="1" applyAlignment="1">
      <alignment horizontal="center" vertical="center"/>
    </xf>
    <xf numFmtId="4" fontId="0" fillId="0" borderId="35" xfId="0" applyNumberForma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vertical="top"/>
    </xf>
    <xf numFmtId="0" fontId="0" fillId="0" borderId="0" xfId="0" applyBorder="1" applyAlignment="1">
      <alignment vertical="center"/>
    </xf>
    <xf numFmtId="0" fontId="0" fillId="0" borderId="0" xfId="0" applyBorder="1"/>
    <xf numFmtId="0" fontId="23" fillId="0" borderId="0" xfId="0" applyFont="1" applyAlignment="1">
      <alignment horizontal="center" vertical="center"/>
    </xf>
    <xf numFmtId="0" fontId="22" fillId="0" borderId="0" xfId="0" applyFont="1" applyBorder="1"/>
    <xf numFmtId="0" fontId="2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1" fillId="9" borderId="37" xfId="0" applyFont="1" applyFill="1" applyBorder="1"/>
    <xf numFmtId="0" fontId="21" fillId="9" borderId="38" xfId="0" applyFont="1" applyFill="1" applyBorder="1" applyAlignment="1">
      <alignment horizontal="center" vertical="center"/>
    </xf>
    <xf numFmtId="4" fontId="21" fillId="9" borderId="38" xfId="0" applyNumberFormat="1" applyFont="1" applyFill="1" applyBorder="1" applyAlignment="1">
      <alignment horizontal="center" vertical="center"/>
    </xf>
    <xf numFmtId="2" fontId="21" fillId="9" borderId="38" xfId="0" applyNumberFormat="1" applyFont="1" applyFill="1" applyBorder="1" applyAlignment="1">
      <alignment horizontal="center" vertical="center"/>
    </xf>
    <xf numFmtId="4" fontId="21" fillId="9" borderId="38" xfId="0" applyNumberFormat="1" applyFont="1" applyFill="1" applyBorder="1"/>
    <xf numFmtId="4" fontId="21" fillId="9" borderId="10" xfId="0" applyNumberFormat="1" applyFont="1" applyFill="1" applyBorder="1" applyAlignment="1">
      <alignment horizontal="center" vertical="center"/>
    </xf>
    <xf numFmtId="4" fontId="21" fillId="9" borderId="38" xfId="0" applyNumberFormat="1" applyFont="1" applyFill="1" applyBorder="1" applyAlignment="1">
      <alignment horizontal="center"/>
    </xf>
    <xf numFmtId="0" fontId="21" fillId="9" borderId="39" xfId="0" applyFont="1" applyFill="1" applyBorder="1"/>
    <xf numFmtId="4" fontId="0" fillId="0" borderId="0" xfId="0" applyNumberFormat="1" applyBorder="1" applyAlignment="1">
      <alignment horizontal="center" vertical="center"/>
    </xf>
    <xf numFmtId="0" fontId="0" fillId="0" borderId="42" xfId="0" applyBorder="1"/>
    <xf numFmtId="0" fontId="21" fillId="0" borderId="46" xfId="0" applyFont="1" applyBorder="1" applyAlignment="1">
      <alignment horizontal="center"/>
    </xf>
    <xf numFmtId="0" fontId="0" fillId="0" borderId="47" xfId="0" applyBorder="1" applyAlignment="1">
      <alignment vertical="center"/>
    </xf>
    <xf numFmtId="10" fontId="21" fillId="5" borderId="51" xfId="0" applyNumberFormat="1" applyFont="1" applyFill="1" applyBorder="1" applyAlignment="1">
      <alignment horizontal="center" wrapText="1"/>
    </xf>
    <xf numFmtId="0" fontId="0" fillId="0" borderId="47" xfId="0" applyBorder="1"/>
    <xf numFmtId="0" fontId="0" fillId="5" borderId="52" xfId="0" applyFill="1" applyBorder="1"/>
    <xf numFmtId="10" fontId="21" fillId="5" borderId="56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66" xfId="0" applyFont="1" applyBorder="1" applyAlignment="1">
      <alignment horizontal="center" vertical="center"/>
    </xf>
    <xf numFmtId="167" fontId="0" fillId="0" borderId="30" xfId="0" applyNumberFormat="1" applyBorder="1" applyAlignment="1">
      <alignment horizontal="center" vertical="center"/>
    </xf>
    <xf numFmtId="167" fontId="0" fillId="0" borderId="17" xfId="0" applyNumberFormat="1" applyBorder="1" applyAlignment="1">
      <alignment horizontal="center" vertical="center"/>
    </xf>
    <xf numFmtId="167" fontId="0" fillId="0" borderId="67" xfId="0" applyNumberFormat="1" applyBorder="1" applyAlignment="1">
      <alignment horizontal="center" vertical="center"/>
    </xf>
    <xf numFmtId="167" fontId="0" fillId="0" borderId="48" xfId="0" applyNumberFormat="1" applyBorder="1" applyAlignment="1">
      <alignment horizontal="center" vertical="center"/>
    </xf>
    <xf numFmtId="10" fontId="0" fillId="0" borderId="71" xfId="0" applyNumberFormat="1" applyBorder="1" applyAlignment="1">
      <alignment horizontal="center" vertical="center"/>
    </xf>
    <xf numFmtId="0" fontId="22" fillId="0" borderId="73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167" fontId="0" fillId="0" borderId="74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2" fontId="0" fillId="0" borderId="75" xfId="0" applyNumberFormat="1" applyBorder="1" applyAlignment="1">
      <alignment horizontal="center" vertical="center"/>
    </xf>
    <xf numFmtId="2" fontId="0" fillId="0" borderId="66" xfId="0" applyNumberFormat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4" fontId="0" fillId="0" borderId="66" xfId="0" applyNumberForma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4" fontId="0" fillId="0" borderId="4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" fontId="21" fillId="0" borderId="81" xfId="0" applyNumberFormat="1" applyFont="1" applyBorder="1" applyAlignment="1">
      <alignment horizontal="center" vertical="center"/>
    </xf>
    <xf numFmtId="0" fontId="21" fillId="0" borderId="82" xfId="0" applyFont="1" applyBorder="1" applyAlignment="1">
      <alignment horizontal="center" vertical="center"/>
    </xf>
    <xf numFmtId="0" fontId="21" fillId="10" borderId="83" xfId="0" applyFont="1" applyFill="1" applyBorder="1" applyAlignment="1">
      <alignment horizontal="center" vertical="center"/>
    </xf>
    <xf numFmtId="0" fontId="21" fillId="0" borderId="84" xfId="0" applyFont="1" applyBorder="1" applyAlignment="1">
      <alignment horizontal="center" vertical="center"/>
    </xf>
    <xf numFmtId="0" fontId="21" fillId="10" borderId="85" xfId="0" applyFont="1" applyFill="1" applyBorder="1" applyAlignment="1">
      <alignment horizontal="center" vertical="center"/>
    </xf>
    <xf numFmtId="0" fontId="0" fillId="10" borderId="86" xfId="0" applyFill="1" applyBorder="1"/>
    <xf numFmtId="0" fontId="21" fillId="10" borderId="87" xfId="0" applyFont="1" applyFill="1" applyBorder="1" applyAlignment="1">
      <alignment horizontal="center" vertical="center"/>
    </xf>
    <xf numFmtId="0" fontId="21" fillId="8" borderId="60" xfId="0" applyFont="1" applyFill="1" applyBorder="1" applyAlignment="1">
      <alignment horizontal="center" vertical="center"/>
    </xf>
    <xf numFmtId="0" fontId="21" fillId="8" borderId="63" xfId="0" applyFont="1" applyFill="1" applyBorder="1" applyAlignment="1">
      <alignment horizontal="center" vertical="center"/>
    </xf>
    <xf numFmtId="0" fontId="21" fillId="8" borderId="70" xfId="0" applyFont="1" applyFill="1" applyBorder="1" applyAlignment="1">
      <alignment horizontal="center" vertical="center"/>
    </xf>
    <xf numFmtId="0" fontId="0" fillId="9" borderId="9" xfId="0" applyFill="1" applyBorder="1"/>
    <xf numFmtId="167" fontId="21" fillId="9" borderId="41" xfId="0" applyNumberFormat="1" applyFont="1" applyFill="1" applyBorder="1" applyAlignment="1">
      <alignment horizontal="center"/>
    </xf>
    <xf numFmtId="10" fontId="21" fillId="9" borderId="65" xfId="0" applyNumberFormat="1" applyFont="1" applyFill="1" applyBorder="1" applyAlignment="1">
      <alignment horizontal="center"/>
    </xf>
    <xf numFmtId="0" fontId="5" fillId="0" borderId="88" xfId="9" applyBorder="1" applyAlignment="1">
      <alignment horizontal="left" vertical="center"/>
    </xf>
    <xf numFmtId="0" fontId="5" fillId="0" borderId="0" xfId="9"/>
    <xf numFmtId="0" fontId="1" fillId="0" borderId="0" xfId="10"/>
    <xf numFmtId="0" fontId="1" fillId="0" borderId="4" xfId="10" applyBorder="1"/>
    <xf numFmtId="0" fontId="1" fillId="0" borderId="5" xfId="10" applyBorder="1"/>
    <xf numFmtId="0" fontId="3" fillId="0" borderId="96" xfId="10" applyFont="1" applyBorder="1" applyAlignment="1">
      <alignment horizontal="center" vertical="center"/>
    </xf>
    <xf numFmtId="0" fontId="1" fillId="0" borderId="97" xfId="10" applyBorder="1" applyAlignment="1">
      <alignment horizontal="center" vertical="center"/>
    </xf>
    <xf numFmtId="0" fontId="3" fillId="0" borderId="97" xfId="10" applyFont="1" applyBorder="1" applyAlignment="1">
      <alignment horizontal="center" vertical="center"/>
    </xf>
    <xf numFmtId="0" fontId="3" fillId="0" borderId="98" xfId="10" applyFont="1" applyBorder="1" applyAlignment="1">
      <alignment horizontal="center" vertical="center"/>
    </xf>
    <xf numFmtId="0" fontId="26" fillId="11" borderId="96" xfId="10" applyFont="1" applyFill="1" applyBorder="1" applyAlignment="1">
      <alignment horizontal="center" vertical="center"/>
    </xf>
    <xf numFmtId="0" fontId="26" fillId="11" borderId="97" xfId="10" applyFont="1" applyFill="1" applyBorder="1" applyAlignment="1">
      <alignment vertical="center"/>
    </xf>
    <xf numFmtId="43" fontId="26" fillId="11" borderId="97" xfId="10" applyNumberFormat="1" applyFont="1" applyFill="1" applyBorder="1" applyAlignment="1">
      <alignment horizontal="center" vertical="center"/>
    </xf>
    <xf numFmtId="43" fontId="26" fillId="11" borderId="98" xfId="10" applyNumberFormat="1" applyFont="1" applyFill="1" applyBorder="1" applyAlignment="1">
      <alignment horizontal="center" vertical="center"/>
    </xf>
    <xf numFmtId="0" fontId="22" fillId="0" borderId="96" xfId="10" applyFont="1" applyBorder="1" applyAlignment="1">
      <alignment horizontal="center" vertical="center"/>
    </xf>
    <xf numFmtId="0" fontId="22" fillId="0" borderId="97" xfId="10" applyFont="1" applyBorder="1" applyAlignment="1">
      <alignment vertical="center"/>
    </xf>
    <xf numFmtId="43" fontId="22" fillId="0" borderId="97" xfId="10" applyNumberFormat="1" applyFont="1" applyBorder="1" applyAlignment="1">
      <alignment horizontal="center" vertical="center"/>
    </xf>
    <xf numFmtId="43" fontId="22" fillId="0" borderId="98" xfId="10" applyNumberFormat="1" applyFont="1" applyBorder="1" applyAlignment="1">
      <alignment horizontal="center" vertical="center"/>
    </xf>
    <xf numFmtId="0" fontId="22" fillId="0" borderId="96" xfId="10" applyFont="1" applyBorder="1" applyAlignment="1">
      <alignment horizontal="right" vertical="center"/>
    </xf>
    <xf numFmtId="0" fontId="22" fillId="0" borderId="97" xfId="10" applyFont="1" applyBorder="1" applyAlignment="1">
      <alignment horizontal="left" vertical="center"/>
    </xf>
    <xf numFmtId="43" fontId="22" fillId="0" borderId="97" xfId="10" applyNumberFormat="1" applyFont="1" applyBorder="1" applyAlignment="1">
      <alignment horizontal="center" vertical="center" wrapText="1"/>
    </xf>
    <xf numFmtId="43" fontId="22" fillId="11" borderId="97" xfId="10" applyNumberFormat="1" applyFont="1" applyFill="1" applyBorder="1" applyAlignment="1">
      <alignment horizontal="center" vertical="center"/>
    </xf>
    <xf numFmtId="43" fontId="26" fillId="11" borderId="0" xfId="10" applyNumberFormat="1" applyFont="1" applyFill="1" applyAlignment="1">
      <alignment horizontal="center" vertical="center"/>
    </xf>
    <xf numFmtId="0" fontId="1" fillId="0" borderId="96" xfId="10" applyBorder="1" applyAlignment="1">
      <alignment horizontal="right" vertical="center"/>
    </xf>
    <xf numFmtId="0" fontId="1" fillId="0" borderId="97" xfId="10" applyBorder="1" applyAlignment="1">
      <alignment vertical="center"/>
    </xf>
    <xf numFmtId="2" fontId="1" fillId="0" borderId="97" xfId="10" applyNumberFormat="1" applyBorder="1" applyAlignment="1">
      <alignment vertical="center"/>
    </xf>
    <xf numFmtId="2" fontId="1" fillId="0" borderId="98" xfId="10" applyNumberFormat="1" applyBorder="1" applyAlignment="1">
      <alignment vertical="center"/>
    </xf>
    <xf numFmtId="0" fontId="22" fillId="0" borderId="88" xfId="11" applyFont="1" applyBorder="1" applyAlignment="1">
      <alignment vertical="center"/>
    </xf>
    <xf numFmtId="0" fontId="22" fillId="0" borderId="84" xfId="11" applyFont="1" applyBorder="1" applyAlignment="1">
      <alignment vertical="center"/>
    </xf>
    <xf numFmtId="0" fontId="22" fillId="3" borderId="103" xfId="11" applyFont="1" applyFill="1" applyBorder="1" applyAlignment="1">
      <alignment vertical="center"/>
    </xf>
    <xf numFmtId="0" fontId="21" fillId="0" borderId="66" xfId="11" applyFont="1" applyBorder="1" applyAlignment="1">
      <alignment horizontal="center" vertical="center"/>
    </xf>
    <xf numFmtId="0" fontId="21" fillId="0" borderId="85" xfId="11" applyFont="1" applyBorder="1" applyAlignment="1">
      <alignment horizontal="center" vertical="center"/>
    </xf>
    <xf numFmtId="17" fontId="22" fillId="0" borderId="66" xfId="11" applyNumberFormat="1" applyFont="1" applyBorder="1" applyAlignment="1">
      <alignment horizontal="center" vertical="center"/>
    </xf>
    <xf numFmtId="0" fontId="0" fillId="0" borderId="85" xfId="0" applyBorder="1" applyAlignment="1">
      <alignment vertical="center"/>
    </xf>
    <xf numFmtId="0" fontId="21" fillId="0" borderId="84" xfId="11" applyFont="1" applyBorder="1" applyAlignment="1">
      <alignment horizontal="center" vertical="center"/>
    </xf>
    <xf numFmtId="4" fontId="22" fillId="0" borderId="66" xfId="11" applyNumberFormat="1" applyFont="1" applyBorder="1" applyAlignment="1">
      <alignment horizontal="center" vertical="center"/>
    </xf>
    <xf numFmtId="4" fontId="22" fillId="0" borderId="66" xfId="3" applyNumberFormat="1" applyFont="1" applyBorder="1" applyAlignment="1">
      <alignment horizontal="center" vertical="center"/>
    </xf>
    <xf numFmtId="9" fontId="0" fillId="0" borderId="85" xfId="0" applyNumberFormat="1" applyBorder="1" applyAlignment="1">
      <alignment horizontal="center" vertical="center"/>
    </xf>
    <xf numFmtId="0" fontId="21" fillId="0" borderId="103" xfId="11" applyFont="1" applyBorder="1" applyAlignment="1">
      <alignment horizontal="center" vertical="center"/>
    </xf>
    <xf numFmtId="0" fontId="21" fillId="0" borderId="73" xfId="11" applyFont="1" applyBorder="1" applyAlignment="1">
      <alignment horizontal="center" vertical="center"/>
    </xf>
    <xf numFmtId="4" fontId="22" fillId="0" borderId="73" xfId="11" applyNumberFormat="1" applyFont="1" applyBorder="1" applyAlignment="1">
      <alignment horizontal="center" vertical="center"/>
    </xf>
    <xf numFmtId="4" fontId="22" fillId="0" borderId="73" xfId="3" applyNumberFormat="1" applyFont="1" applyBorder="1" applyAlignment="1">
      <alignment horizontal="center" vertical="center"/>
    </xf>
    <xf numFmtId="9" fontId="0" fillId="0" borderId="104" xfId="0" applyNumberFormat="1" applyBorder="1" applyAlignment="1">
      <alignment horizontal="center" vertical="center"/>
    </xf>
    <xf numFmtId="0" fontId="1" fillId="0" borderId="0" xfId="10" applyBorder="1" applyAlignment="1">
      <alignment vertical="center"/>
    </xf>
    <xf numFmtId="0" fontId="5" fillId="0" borderId="4" xfId="9" applyBorder="1" applyAlignment="1">
      <alignment horizontal="left" vertical="center"/>
    </xf>
    <xf numFmtId="0" fontId="3" fillId="0" borderId="0" xfId="9" applyFont="1" applyBorder="1" applyAlignment="1">
      <alignment horizontal="left" vertical="center"/>
    </xf>
    <xf numFmtId="0" fontId="3" fillId="0" borderId="5" xfId="9" applyFont="1" applyBorder="1" applyAlignment="1">
      <alignment horizontal="left" vertical="center"/>
    </xf>
    <xf numFmtId="170" fontId="21" fillId="7" borderId="99" xfId="10" applyNumberFormat="1" applyFont="1" applyFill="1" applyBorder="1" applyAlignment="1">
      <alignment horizontal="center" vertical="center"/>
    </xf>
    <xf numFmtId="9" fontId="3" fillId="2" borderId="5" xfId="6" applyNumberFormat="1" applyFont="1" applyFill="1" applyBorder="1" applyAlignment="1">
      <alignment horizontal="center" vertical="center" wrapText="1"/>
    </xf>
    <xf numFmtId="171" fontId="8" fillId="0" borderId="15" xfId="7" applyNumberFormat="1" applyFont="1" applyBorder="1" applyAlignment="1">
      <alignment horizontal="right" vertical="center" wrapText="1"/>
    </xf>
    <xf numFmtId="172" fontId="7" fillId="0" borderId="15" xfId="7" applyNumberFormat="1" applyFont="1" applyBorder="1" applyAlignment="1">
      <alignment horizontal="right" vertical="center" wrapText="1"/>
    </xf>
    <xf numFmtId="167" fontId="7" fillId="0" borderId="15" xfId="7" applyNumberFormat="1" applyFont="1" applyBorder="1" applyAlignment="1">
      <alignment horizontal="right" vertical="center" wrapText="1"/>
    </xf>
    <xf numFmtId="165" fontId="8" fillId="13" borderId="15" xfId="7" applyNumberFormat="1" applyFont="1" applyFill="1" applyBorder="1" applyAlignment="1">
      <alignment horizontal="right" vertical="center" wrapText="1"/>
    </xf>
    <xf numFmtId="171" fontId="0" fillId="0" borderId="30" xfId="0" applyNumberForma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20" fillId="0" borderId="73" xfId="0" applyFont="1" applyBorder="1"/>
    <xf numFmtId="0" fontId="0" fillId="0" borderId="66" xfId="0" applyBorder="1" applyAlignment="1">
      <alignment horizontal="center" vertical="center"/>
    </xf>
    <xf numFmtId="0" fontId="20" fillId="0" borderId="66" xfId="0" applyFont="1" applyBorder="1"/>
    <xf numFmtId="0" fontId="0" fillId="0" borderId="0" xfId="0" applyBorder="1" applyAlignment="1">
      <alignment horizontal="center"/>
    </xf>
    <xf numFmtId="0" fontId="21" fillId="9" borderId="10" xfId="0" applyFont="1" applyFill="1" applyBorder="1" applyAlignment="1">
      <alignment horizontal="right" vertical="center"/>
    </xf>
    <xf numFmtId="0" fontId="20" fillId="10" borderId="10" xfId="0" applyFont="1" applyFill="1" applyBorder="1" applyAlignment="1">
      <alignment horizontal="right"/>
    </xf>
    <xf numFmtId="0" fontId="20" fillId="10" borderId="64" xfId="0" applyFont="1" applyFill="1" applyBorder="1" applyAlignment="1">
      <alignment horizontal="right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center"/>
    </xf>
    <xf numFmtId="0" fontId="21" fillId="5" borderId="57" xfId="0" applyFont="1" applyFill="1" applyBorder="1" applyAlignment="1">
      <alignment horizontal="center" vertical="center"/>
    </xf>
    <xf numFmtId="0" fontId="21" fillId="5" borderId="58" xfId="0" applyFont="1" applyFill="1" applyBorder="1" applyAlignment="1">
      <alignment horizontal="center" vertical="center"/>
    </xf>
    <xf numFmtId="0" fontId="21" fillId="5" borderId="59" xfId="0" applyFont="1" applyFill="1" applyBorder="1" applyAlignment="1">
      <alignment horizontal="center" vertical="center"/>
    </xf>
    <xf numFmtId="0" fontId="21" fillId="8" borderId="61" xfId="0" applyFont="1" applyFill="1" applyBorder="1" applyAlignment="1">
      <alignment horizontal="center" vertical="center"/>
    </xf>
    <xf numFmtId="0" fontId="20" fillId="10" borderId="26" xfId="0" applyFont="1" applyFill="1" applyBorder="1"/>
    <xf numFmtId="0" fontId="20" fillId="10" borderId="62" xfId="0" applyFont="1" applyFill="1" applyBorder="1"/>
    <xf numFmtId="0" fontId="0" fillId="0" borderId="30" xfId="0" applyBorder="1" applyAlignment="1">
      <alignment horizontal="center" vertical="center"/>
    </xf>
    <xf numFmtId="0" fontId="20" fillId="0" borderId="19" xfId="0" applyFont="1" applyBorder="1"/>
    <xf numFmtId="0" fontId="20" fillId="0" borderId="32" xfId="0" applyFont="1" applyBorder="1"/>
    <xf numFmtId="0" fontId="0" fillId="0" borderId="17" xfId="0" applyBorder="1" applyAlignment="1">
      <alignment horizontal="center" vertical="center"/>
    </xf>
    <xf numFmtId="0" fontId="20" fillId="0" borderId="40" xfId="0" applyFont="1" applyBorder="1"/>
    <xf numFmtId="0" fontId="20" fillId="0" borderId="18" xfId="0" applyFont="1" applyBorder="1"/>
    <xf numFmtId="0" fontId="0" fillId="0" borderId="67" xfId="0" applyBorder="1" applyAlignment="1">
      <alignment horizontal="center" vertical="center"/>
    </xf>
    <xf numFmtId="0" fontId="20" fillId="0" borderId="68" xfId="0" applyFont="1" applyBorder="1"/>
    <xf numFmtId="0" fontId="20" fillId="0" borderId="69" xfId="0" applyFont="1" applyBorder="1"/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21" fillId="9" borderId="9" xfId="0" applyFont="1" applyFill="1" applyBorder="1" applyAlignment="1">
      <alignment horizontal="center" vertical="center"/>
    </xf>
    <xf numFmtId="0" fontId="21" fillId="9" borderId="10" xfId="0" applyFont="1" applyFill="1" applyBorder="1" applyAlignment="1">
      <alignment horizontal="center" vertical="center"/>
    </xf>
    <xf numFmtId="0" fontId="21" fillId="9" borderId="11" xfId="0" applyFont="1" applyFill="1" applyBorder="1" applyAlignment="1">
      <alignment horizontal="center" vertical="center"/>
    </xf>
    <xf numFmtId="0" fontId="11" fillId="0" borderId="0" xfId="7" applyFont="1" applyAlignment="1">
      <alignment horizontal="right" vertical="center" wrapText="1"/>
    </xf>
    <xf numFmtId="0" fontId="12" fillId="0" borderId="9" xfId="8" applyFont="1" applyBorder="1" applyAlignment="1">
      <alignment horizontal="justify" vertical="center" wrapText="1"/>
    </xf>
    <xf numFmtId="0" fontId="12" fillId="0" borderId="10" xfId="8" applyFont="1" applyBorder="1" applyAlignment="1">
      <alignment horizontal="justify" vertical="center" wrapText="1"/>
    </xf>
    <xf numFmtId="0" fontId="12" fillId="0" borderId="11" xfId="8" applyFont="1" applyBorder="1" applyAlignment="1">
      <alignment horizontal="justify" vertical="center" wrapText="1"/>
    </xf>
    <xf numFmtId="0" fontId="7" fillId="0" borderId="15" xfId="7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164" fontId="3" fillId="0" borderId="9" xfId="3" applyFont="1" applyFill="1" applyBorder="1" applyAlignment="1">
      <alignment horizontal="center" vertical="center" wrapText="1"/>
    </xf>
    <xf numFmtId="164" fontId="3" fillId="0" borderId="10" xfId="3" applyFont="1" applyFill="1" applyBorder="1" applyAlignment="1">
      <alignment horizontal="center" vertical="center" wrapText="1"/>
    </xf>
    <xf numFmtId="164" fontId="3" fillId="0" borderId="11" xfId="3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7" fillId="0" borderId="17" xfId="7" applyFont="1" applyBorder="1" applyAlignment="1">
      <alignment horizontal="left" vertical="center" wrapText="1"/>
    </xf>
    <xf numFmtId="0" fontId="7" fillId="0" borderId="18" xfId="7" applyFont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5" fillId="4" borderId="15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right" vertical="center" wrapText="1"/>
    </xf>
    <xf numFmtId="0" fontId="15" fillId="0" borderId="18" xfId="0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14" fillId="0" borderId="19" xfId="0" applyFont="1" applyFill="1" applyBorder="1" applyAlignment="1">
      <alignment horizontal="left" vertical="center" wrapText="1"/>
    </xf>
    <xf numFmtId="0" fontId="15" fillId="4" borderId="17" xfId="0" applyFont="1" applyFill="1" applyBorder="1" applyAlignment="1">
      <alignment horizontal="left" vertical="center" wrapText="1"/>
    </xf>
    <xf numFmtId="0" fontId="15" fillId="4" borderId="18" xfId="0" applyFont="1" applyFill="1" applyBorder="1" applyAlignment="1">
      <alignment horizontal="left" vertical="center" wrapText="1"/>
    </xf>
    <xf numFmtId="0" fontId="0" fillId="0" borderId="0" xfId="0" applyFill="1" applyBorder="1" applyAlignment="1" applyProtection="1">
      <alignment vertical="center" wrapText="1"/>
      <protection locked="0"/>
    </xf>
    <xf numFmtId="0" fontId="21" fillId="0" borderId="17" xfId="0" applyFont="1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20" fillId="0" borderId="22" xfId="0" applyFont="1" applyBorder="1"/>
    <xf numFmtId="0" fontId="20" fillId="0" borderId="23" xfId="0" applyFont="1" applyBorder="1"/>
    <xf numFmtId="0" fontId="21" fillId="8" borderId="77" xfId="0" applyFont="1" applyFill="1" applyBorder="1" applyAlignment="1">
      <alignment horizontal="center" vertical="center"/>
    </xf>
    <xf numFmtId="0" fontId="21" fillId="8" borderId="36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0" fontId="21" fillId="8" borderId="27" xfId="0" applyFont="1" applyFill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0" fillId="0" borderId="80" xfId="0" applyFont="1" applyBorder="1"/>
    <xf numFmtId="0" fontId="20" fillId="0" borderId="51" xfId="0" applyFont="1" applyBorder="1"/>
    <xf numFmtId="0" fontId="21" fillId="0" borderId="0" xfId="0" applyFont="1" applyBorder="1" applyAlignment="1">
      <alignment horizontal="center" vertical="center"/>
    </xf>
    <xf numFmtId="0" fontId="20" fillId="0" borderId="29" xfId="0" applyFont="1" applyBorder="1"/>
    <xf numFmtId="0" fontId="21" fillId="0" borderId="30" xfId="0" applyFont="1" applyBorder="1" applyAlignment="1">
      <alignment horizontal="center" vertical="center"/>
    </xf>
    <xf numFmtId="0" fontId="20" fillId="0" borderId="31" xfId="0" applyFont="1" applyBorder="1"/>
    <xf numFmtId="0" fontId="3" fillId="0" borderId="89" xfId="9" applyFont="1" applyBorder="1" applyAlignment="1">
      <alignment horizontal="left" vertical="center" wrapText="1"/>
    </xf>
    <xf numFmtId="0" fontId="3" fillId="0" borderId="90" xfId="9" applyFont="1" applyBorder="1" applyAlignment="1">
      <alignment horizontal="left" vertical="center" wrapText="1"/>
    </xf>
    <xf numFmtId="0" fontId="3" fillId="0" borderId="89" xfId="9" applyFont="1" applyBorder="1" applyAlignment="1">
      <alignment horizontal="left" vertical="center"/>
    </xf>
    <xf numFmtId="0" fontId="3" fillId="0" borderId="90" xfId="9" applyFont="1" applyBorder="1" applyAlignment="1">
      <alignment horizontal="left" vertical="center"/>
    </xf>
    <xf numFmtId="0" fontId="21" fillId="6" borderId="9" xfId="10" applyFont="1" applyFill="1" applyBorder="1" applyAlignment="1">
      <alignment horizontal="center" vertical="center"/>
    </xf>
    <xf numFmtId="0" fontId="21" fillId="6" borderId="10" xfId="10" applyFont="1" applyFill="1" applyBorder="1" applyAlignment="1">
      <alignment horizontal="center" vertical="center"/>
    </xf>
    <xf numFmtId="0" fontId="21" fillId="6" borderId="11" xfId="10" applyFont="1" applyFill="1" applyBorder="1" applyAlignment="1">
      <alignment horizontal="center" vertical="center"/>
    </xf>
    <xf numFmtId="0" fontId="21" fillId="7" borderId="78" xfId="10" applyFont="1" applyFill="1" applyBorder="1" applyAlignment="1">
      <alignment horizontal="center" vertical="center"/>
    </xf>
    <xf numFmtId="0" fontId="21" fillId="7" borderId="86" xfId="10" applyFont="1" applyFill="1" applyBorder="1" applyAlignment="1">
      <alignment horizontal="center" vertical="center"/>
    </xf>
    <xf numFmtId="0" fontId="21" fillId="7" borderId="94" xfId="10" applyFont="1" applyFill="1" applyBorder="1" applyAlignment="1">
      <alignment horizontal="center" vertical="center"/>
    </xf>
    <xf numFmtId="0" fontId="21" fillId="7" borderId="95" xfId="10" applyFont="1" applyFill="1" applyBorder="1" applyAlignment="1">
      <alignment horizontal="center" vertical="center"/>
    </xf>
    <xf numFmtId="0" fontId="21" fillId="7" borderId="79" xfId="10" applyFont="1" applyFill="1" applyBorder="1" applyAlignment="1">
      <alignment horizontal="center" vertical="center"/>
    </xf>
    <xf numFmtId="0" fontId="21" fillId="7" borderId="87" xfId="10" applyFont="1" applyFill="1" applyBorder="1" applyAlignment="1">
      <alignment horizontal="center" vertical="center"/>
    </xf>
    <xf numFmtId="0" fontId="21" fillId="7" borderId="9" xfId="10" applyFont="1" applyFill="1" applyBorder="1" applyAlignment="1">
      <alignment horizontal="center" vertical="center"/>
    </xf>
    <xf numFmtId="0" fontId="21" fillId="7" borderId="10" xfId="10" applyFont="1" applyFill="1" applyBorder="1" applyAlignment="1">
      <alignment horizontal="center" vertical="center"/>
    </xf>
    <xf numFmtId="0" fontId="22" fillId="0" borderId="4" xfId="10" applyFont="1" applyBorder="1" applyAlignment="1">
      <alignment horizontal="center" vertical="center"/>
    </xf>
    <xf numFmtId="0" fontId="22" fillId="0" borderId="0" xfId="10" applyFont="1" applyAlignment="1">
      <alignment horizontal="center" vertical="center"/>
    </xf>
    <xf numFmtId="0" fontId="22" fillId="0" borderId="5" xfId="10" applyFont="1" applyBorder="1" applyAlignment="1">
      <alignment horizontal="center" vertical="center"/>
    </xf>
    <xf numFmtId="0" fontId="22" fillId="0" borderId="6" xfId="10" applyFont="1" applyBorder="1" applyAlignment="1">
      <alignment horizontal="center" vertical="center"/>
    </xf>
    <xf numFmtId="0" fontId="22" fillId="0" borderId="7" xfId="10" applyFont="1" applyBorder="1" applyAlignment="1">
      <alignment horizontal="center" vertical="center"/>
    </xf>
    <xf numFmtId="0" fontId="22" fillId="0" borderId="8" xfId="10" applyFont="1" applyBorder="1" applyAlignment="1">
      <alignment horizontal="center" vertical="center"/>
    </xf>
    <xf numFmtId="0" fontId="22" fillId="0" borderId="72" xfId="10" applyFont="1" applyBorder="1" applyAlignment="1">
      <alignment horizontal="center" vertical="center"/>
    </xf>
    <xf numFmtId="0" fontId="1" fillId="0" borderId="100" xfId="10" applyBorder="1" applyAlignment="1">
      <alignment horizontal="center" vertical="center"/>
    </xf>
    <xf numFmtId="0" fontId="1" fillId="0" borderId="1" xfId="10" applyBorder="1" applyAlignment="1">
      <alignment horizontal="center"/>
    </xf>
    <xf numFmtId="0" fontId="1" fillId="0" borderId="2" xfId="10" applyBorder="1" applyAlignment="1">
      <alignment horizontal="center"/>
    </xf>
    <xf numFmtId="0" fontId="1" fillId="0" borderId="3" xfId="10" applyBorder="1" applyAlignment="1">
      <alignment horizontal="center"/>
    </xf>
    <xf numFmtId="0" fontId="1" fillId="0" borderId="4" xfId="10" applyBorder="1" applyAlignment="1">
      <alignment horizontal="center"/>
    </xf>
    <xf numFmtId="0" fontId="1" fillId="0" borderId="0" xfId="10" applyAlignment="1">
      <alignment horizontal="center"/>
    </xf>
    <xf numFmtId="0" fontId="1" fillId="0" borderId="5" xfId="10" applyBorder="1" applyAlignment="1">
      <alignment horizontal="center"/>
    </xf>
    <xf numFmtId="0" fontId="1" fillId="0" borderId="0" xfId="10" applyBorder="1" applyAlignment="1">
      <alignment horizontal="center"/>
    </xf>
    <xf numFmtId="0" fontId="25" fillId="0" borderId="101" xfId="10" applyFont="1" applyBorder="1" applyAlignment="1">
      <alignment horizontal="center" vertical="center" wrapText="1"/>
    </xf>
    <xf numFmtId="0" fontId="25" fillId="0" borderId="72" xfId="10" applyFont="1" applyBorder="1" applyAlignment="1">
      <alignment horizontal="center" vertical="center" wrapText="1"/>
    </xf>
    <xf numFmtId="0" fontId="25" fillId="0" borderId="100" xfId="10" applyFont="1" applyBorder="1" applyAlignment="1">
      <alignment horizontal="center" vertical="center" wrapText="1"/>
    </xf>
    <xf numFmtId="0" fontId="22" fillId="0" borderId="1" xfId="10" applyFont="1" applyBorder="1" applyAlignment="1">
      <alignment horizontal="center"/>
    </xf>
    <xf numFmtId="0" fontId="22" fillId="0" borderId="2" xfId="10" applyFont="1" applyBorder="1" applyAlignment="1">
      <alignment horizontal="center"/>
    </xf>
    <xf numFmtId="0" fontId="22" fillId="0" borderId="3" xfId="10" applyFont="1" applyBorder="1" applyAlignment="1">
      <alignment horizontal="center"/>
    </xf>
    <xf numFmtId="0" fontId="22" fillId="0" borderId="6" xfId="10" applyFont="1" applyBorder="1" applyAlignment="1">
      <alignment horizontal="center"/>
    </xf>
    <xf numFmtId="0" fontId="1" fillId="0" borderId="7" xfId="10" applyBorder="1" applyAlignment="1">
      <alignment horizontal="center"/>
    </xf>
    <xf numFmtId="0" fontId="1" fillId="0" borderId="8" xfId="10" applyBorder="1" applyAlignment="1">
      <alignment horizontal="center"/>
    </xf>
    <xf numFmtId="0" fontId="21" fillId="0" borderId="82" xfId="11" applyFont="1" applyBorder="1" applyAlignment="1">
      <alignment horizontal="center" vertical="center"/>
    </xf>
    <xf numFmtId="0" fontId="21" fillId="0" borderId="84" xfId="11" applyFont="1" applyBorder="1" applyAlignment="1">
      <alignment horizontal="center" vertical="center"/>
    </xf>
    <xf numFmtId="0" fontId="21" fillId="0" borderId="12" xfId="11" applyFont="1" applyBorder="1" applyAlignment="1">
      <alignment horizontal="center" vertical="center"/>
    </xf>
    <xf numFmtId="0" fontId="21" fillId="0" borderId="66" xfId="11" applyFont="1" applyBorder="1" applyAlignment="1">
      <alignment horizontal="center" vertical="center"/>
    </xf>
    <xf numFmtId="0" fontId="21" fillId="0" borderId="83" xfId="11" applyFont="1" applyBorder="1" applyAlignment="1">
      <alignment horizontal="center" vertical="center"/>
    </xf>
    <xf numFmtId="0" fontId="22" fillId="0" borderId="89" xfId="11" applyFont="1" applyBorder="1" applyAlignment="1">
      <alignment horizontal="left" vertical="center"/>
    </xf>
    <xf numFmtId="0" fontId="22" fillId="0" borderId="90" xfId="11" applyFont="1" applyBorder="1" applyAlignment="1">
      <alignment horizontal="left" vertical="center"/>
    </xf>
    <xf numFmtId="0" fontId="22" fillId="0" borderId="66" xfId="11" applyFont="1" applyBorder="1" applyAlignment="1">
      <alignment horizontal="left" vertical="center"/>
    </xf>
    <xf numFmtId="0" fontId="22" fillId="0" borderId="85" xfId="11" applyFont="1" applyBorder="1" applyAlignment="1">
      <alignment horizontal="left" vertical="center"/>
    </xf>
    <xf numFmtId="14" fontId="22" fillId="0" borderId="73" xfId="11" applyNumberFormat="1" applyFont="1" applyBorder="1" applyAlignment="1">
      <alignment horizontal="left" vertical="center"/>
    </xf>
    <xf numFmtId="14" fontId="22" fillId="0" borderId="104" xfId="11" applyNumberFormat="1" applyFont="1" applyBorder="1" applyAlignment="1">
      <alignment horizontal="left" vertical="center"/>
    </xf>
    <xf numFmtId="0" fontId="21" fillId="12" borderId="105" xfId="11" applyFont="1" applyFill="1" applyBorder="1" applyAlignment="1">
      <alignment horizontal="center" vertical="center"/>
    </xf>
    <xf numFmtId="0" fontId="21" fillId="12" borderId="106" xfId="11" applyFont="1" applyFill="1" applyBorder="1" applyAlignment="1">
      <alignment horizontal="center" vertical="center"/>
    </xf>
    <xf numFmtId="0" fontId="21" fillId="12" borderId="99" xfId="11" applyFont="1" applyFill="1" applyBorder="1" applyAlignment="1">
      <alignment horizontal="center" vertical="center"/>
    </xf>
    <xf numFmtId="0" fontId="28" fillId="0" borderId="84" xfId="10" applyFont="1" applyBorder="1" applyAlignment="1">
      <alignment horizontal="center" vertical="center"/>
    </xf>
    <xf numFmtId="0" fontId="28" fillId="0" borderId="85" xfId="10" applyFont="1" applyBorder="1" applyAlignment="1">
      <alignment horizontal="center" vertical="center"/>
    </xf>
    <xf numFmtId="0" fontId="1" fillId="0" borderId="107" xfId="10" applyBorder="1" applyAlignment="1">
      <alignment horizontal="center" vertical="center"/>
    </xf>
    <xf numFmtId="0" fontId="1" fillId="0" borderId="66" xfId="10" applyBorder="1" applyAlignment="1">
      <alignment horizontal="center" vertical="center"/>
    </xf>
    <xf numFmtId="0" fontId="1" fillId="0" borderId="85" xfId="10" applyBorder="1" applyAlignment="1">
      <alignment horizontal="center" vertical="center"/>
    </xf>
    <xf numFmtId="0" fontId="28" fillId="0" borderId="91" xfId="10" applyFont="1" applyBorder="1" applyAlignment="1">
      <alignment horizontal="center" vertical="center"/>
    </xf>
    <xf numFmtId="0" fontId="28" fillId="0" borderId="93" xfId="10" applyFont="1" applyBorder="1" applyAlignment="1">
      <alignment horizontal="center" vertical="center"/>
    </xf>
    <xf numFmtId="0" fontId="1" fillId="0" borderId="108" xfId="10" applyBorder="1" applyAlignment="1">
      <alignment horizontal="center" vertical="center"/>
    </xf>
    <xf numFmtId="0" fontId="1" fillId="0" borderId="92" xfId="10" applyBorder="1" applyAlignment="1">
      <alignment horizontal="center" vertical="center"/>
    </xf>
    <xf numFmtId="0" fontId="1" fillId="0" borderId="93" xfId="10" applyBorder="1" applyAlignment="1">
      <alignment horizontal="center" vertical="center"/>
    </xf>
    <xf numFmtId="0" fontId="21" fillId="0" borderId="105" xfId="11" applyFont="1" applyFill="1" applyBorder="1" applyAlignment="1">
      <alignment horizontal="center" vertical="center"/>
    </xf>
    <xf numFmtId="0" fontId="21" fillId="0" borderId="106" xfId="11" applyFont="1" applyFill="1" applyBorder="1" applyAlignment="1">
      <alignment horizontal="center" vertical="center"/>
    </xf>
    <xf numFmtId="0" fontId="21" fillId="0" borderId="99" xfId="11" applyFont="1" applyFill="1" applyBorder="1" applyAlignment="1">
      <alignment horizontal="center" vertical="center"/>
    </xf>
    <xf numFmtId="0" fontId="1" fillId="0" borderId="88" xfId="10" applyBorder="1" applyAlignment="1">
      <alignment horizontal="center" vertical="center"/>
    </xf>
    <xf numFmtId="0" fontId="1" fillId="0" borderId="90" xfId="10" applyBorder="1" applyAlignment="1">
      <alignment horizontal="center" vertical="center"/>
    </xf>
    <xf numFmtId="0" fontId="1" fillId="0" borderId="84" xfId="10" applyBorder="1" applyAlignment="1">
      <alignment horizontal="center" vertical="center"/>
    </xf>
    <xf numFmtId="0" fontId="1" fillId="0" borderId="102" xfId="10" applyBorder="1" applyAlignment="1">
      <alignment horizontal="center" vertical="center"/>
    </xf>
    <xf numFmtId="0" fontId="1" fillId="0" borderId="12" xfId="10" applyBorder="1" applyAlignment="1">
      <alignment horizontal="center" vertical="center"/>
    </xf>
    <xf numFmtId="0" fontId="1" fillId="0" borderId="83" xfId="10" applyBorder="1" applyAlignment="1">
      <alignment horizontal="center" vertical="center"/>
    </xf>
  </cellXfs>
  <cellStyles count="12">
    <cellStyle name="Normal" xfId="0" builtinId="0"/>
    <cellStyle name="Normal 14" xfId="7"/>
    <cellStyle name="Normal 2" xfId="2"/>
    <cellStyle name="Normal 2 2 10" xfId="9"/>
    <cellStyle name="Normal 3" xfId="10"/>
    <cellStyle name="Normal 4" xfId="11"/>
    <cellStyle name="Normal 57" xfId="8"/>
    <cellStyle name="Porcentagem" xfId="1" builtinId="5"/>
    <cellStyle name="Porcentagem 2" xfId="6"/>
    <cellStyle name="Vírgula 2" xfId="3"/>
    <cellStyle name="Vírgula 2 2" xfId="5"/>
    <cellStyle name="Vírgula 4" xfId="4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1082532</xdr:colOff>
      <xdr:row>2</xdr:row>
      <xdr:rowOff>81671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D4B4BD-604D-4BA5-BA7D-A31737B88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69493" cy="4721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14400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000-000086E0F12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038975" cy="928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-2023/Downloads/8&#170;%20Medi&#231;&#227;o%20CR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-2023/Documents/SAVIO%20-%20PREFEITURA/PREFEITURA%202024/PROJETOS%202023/CICLOVIA%20MT-175/PLANILHA%20OR&#199;AMENTARIA%20-%20PASSEIO%20PUBLICO%20E%20CICLOV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ÇÃO"/>
      <sheetName val="DESCRIÇÃO DE ORÇAMENTO"/>
      <sheetName val="PLANILHA"/>
      <sheetName val="BM I"/>
      <sheetName val="BM II "/>
      <sheetName val="BM III (2)"/>
      <sheetName val="BM IV "/>
      <sheetName val="BM V "/>
      <sheetName val="BM VI"/>
      <sheetName val="COMPOSIÇÕES "/>
      <sheetName val="MEM. CAL. CONTRUÇÕES"/>
      <sheetName val="COMPOSIÇÕES"/>
      <sheetName val="CRONOGRAMA"/>
      <sheetName val="MEM. CAL. REPROGRAMAÇÃO"/>
      <sheetName val="CRONOGRAMA FF"/>
      <sheetName val="CAL VOL. REDE COL."/>
      <sheetName val="CÁLCULO DE VOL E ESC REDE PRIN."/>
      <sheetName val="CALC. DIMEN."/>
      <sheetName val="CAL VERIFICAÇÕES"/>
      <sheetName val="CALC. VOL PV"/>
      <sheetName val="CALC. VOL BL"/>
      <sheetName val="CALC. TRANSPORTES"/>
      <sheetName val="CALC. TRANSPORTES (2)"/>
      <sheetName val="BDI"/>
      <sheetName val="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B4" t="str">
            <v>Construção do CRAS de Araputanga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B5" t="str">
            <v>Prefeitura Municipal de Araputanga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7">
          <cell r="B7" t="str">
            <v>Avenida Orídia Pimenta da Conceição de Carvalho, Bairro Cidade Alta. Araputanga/MT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I"/>
      <sheetName val="DESCRIÇÃO"/>
      <sheetName val="PLANILHA"/>
      <sheetName val="BDI ALTERADO"/>
      <sheetName val="COMPOSIÇÕES"/>
      <sheetName val="COMP. ABERTURA"/>
      <sheetName val="CRONOGRAMA"/>
      <sheetName val="PASSAGENS DE ÁGUA"/>
      <sheetName val="BDI-1"/>
      <sheetName val="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8">
          <cell r="A48" t="str">
            <v>JOÃO GUSTAVO FARIA DOS SANTOS JÚNIOR</v>
          </cell>
          <cell r="B48">
            <v>0</v>
          </cell>
          <cell r="C48">
            <v>0</v>
          </cell>
        </row>
        <row r="49">
          <cell r="A49" t="str">
            <v>ENG. CIVIL - CREA Nº 5064045506</v>
          </cell>
          <cell r="B49">
            <v>0</v>
          </cell>
          <cell r="C49">
            <v>0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4"/>
  <sheetViews>
    <sheetView topLeftCell="A5" workbookViewId="0">
      <selection activeCell="G33" sqref="A5:G33"/>
    </sheetView>
  </sheetViews>
  <sheetFormatPr defaultColWidth="14.42578125" defaultRowHeight="15"/>
  <cols>
    <col min="1" max="1" width="12.42578125" customWidth="1"/>
    <col min="2" max="3" width="8.7109375" customWidth="1"/>
    <col min="4" max="4" width="36.140625" customWidth="1"/>
    <col min="5" max="5" width="26.42578125" customWidth="1"/>
    <col min="6" max="6" width="34.28515625" customWidth="1"/>
    <col min="7" max="7" width="23.5703125" customWidth="1"/>
    <col min="8" max="26" width="8.7109375" customWidth="1"/>
  </cols>
  <sheetData>
    <row r="1" spans="1:7" ht="29.25" customHeight="1">
      <c r="A1" s="137" t="s">
        <v>2778</v>
      </c>
      <c r="B1" s="261" t="s">
        <v>2822</v>
      </c>
      <c r="C1" s="262"/>
      <c r="D1" s="262"/>
      <c r="E1" s="262"/>
      <c r="F1" s="263"/>
      <c r="G1" s="138" t="s">
        <v>2807</v>
      </c>
    </row>
    <row r="2" spans="1:7" ht="15.75" thickBot="1">
      <c r="A2" s="139" t="s">
        <v>2779</v>
      </c>
      <c r="B2" s="264" t="str">
        <f>'[1]BM VI'!B5:F5</f>
        <v>Prefeitura Municipal de Araputanga</v>
      </c>
      <c r="C2" s="265"/>
      <c r="D2" s="265"/>
      <c r="E2" s="265"/>
      <c r="F2" s="266"/>
      <c r="G2" s="140" t="s">
        <v>2839</v>
      </c>
    </row>
    <row r="3" spans="1:7">
      <c r="A3" s="141" t="s">
        <v>2780</v>
      </c>
      <c r="B3" s="264" t="s">
        <v>2838</v>
      </c>
      <c r="C3" s="265"/>
      <c r="D3" s="265"/>
      <c r="E3" s="265"/>
      <c r="F3" s="266"/>
      <c r="G3" s="138" t="s">
        <v>2808</v>
      </c>
    </row>
    <row r="4" spans="1:7" ht="15" customHeight="1" thickBot="1">
      <c r="A4" s="142"/>
      <c r="B4" s="267"/>
      <c r="C4" s="268"/>
      <c r="D4" s="268"/>
      <c r="E4" s="268"/>
      <c r="F4" s="269"/>
      <c r="G4" s="143">
        <v>0.25</v>
      </c>
    </row>
    <row r="5" spans="1:7" ht="15.75" thickBot="1">
      <c r="A5" s="270" t="s">
        <v>2809</v>
      </c>
      <c r="B5" s="271"/>
      <c r="C5" s="271"/>
      <c r="D5" s="271"/>
      <c r="E5" s="271"/>
      <c r="F5" s="271"/>
      <c r="G5" s="272"/>
    </row>
    <row r="6" spans="1:7" ht="15.75" thickBot="1">
      <c r="A6" s="246"/>
      <c r="B6" s="247"/>
      <c r="C6" s="247"/>
      <c r="D6" s="247"/>
      <c r="E6" s="247"/>
      <c r="F6" s="247"/>
      <c r="G6" s="248"/>
    </row>
    <row r="7" spans="1:7" ht="15.75" thickBot="1">
      <c r="A7" s="176" t="s">
        <v>13</v>
      </c>
      <c r="B7" s="249" t="s">
        <v>15</v>
      </c>
      <c r="C7" s="250"/>
      <c r="D7" s="250"/>
      <c r="E7" s="251"/>
      <c r="F7" s="177" t="s">
        <v>2810</v>
      </c>
      <c r="G7" s="178" t="s">
        <v>2811</v>
      </c>
    </row>
    <row r="8" spans="1:7" ht="15.75" thickBot="1">
      <c r="A8" s="145" t="s">
        <v>2812</v>
      </c>
      <c r="B8" s="252" t="str">
        <f>'PLANILHA ORÇAMENTARIA'!B15</f>
        <v>SERVIÇOS PRELIMINARES</v>
      </c>
      <c r="C8" s="253"/>
      <c r="D8" s="253"/>
      <c r="E8" s="254"/>
      <c r="F8" s="234">
        <f>'PLANILHA ORÇAMENTARIA'!I15</f>
        <v>536800.43000000005</v>
      </c>
      <c r="G8" s="154">
        <f t="shared" ref="G8:G32" si="0">(F8/$F$33)</f>
        <v>9.47785455348681E-2</v>
      </c>
    </row>
    <row r="9" spans="1:7" ht="15.75" thickBot="1">
      <c r="A9" s="144" t="s">
        <v>2813</v>
      </c>
      <c r="B9" s="255" t="str">
        <f>'PLANILHA ORÇAMENTARIA'!B25:G25</f>
        <v>MOVIMENTO DE TERRA PARA FUNDAÇÕES</v>
      </c>
      <c r="C9" s="256"/>
      <c r="D9" s="256"/>
      <c r="E9" s="257"/>
      <c r="F9" s="151">
        <f>'PLANILHA ORÇAMENTARIA'!I25</f>
        <v>78310.37</v>
      </c>
      <c r="G9" s="154">
        <f t="shared" si="0"/>
        <v>1.3826633799263849E-2</v>
      </c>
    </row>
    <row r="10" spans="1:7" ht="15.75" thickBot="1">
      <c r="A10" s="144" t="s">
        <v>2814</v>
      </c>
      <c r="B10" s="255" t="str">
        <f>'PLANILHA ORÇAMENTARIA'!B33:G33</f>
        <v>FUNDAÇÕES</v>
      </c>
      <c r="C10" s="256"/>
      <c r="D10" s="256"/>
      <c r="E10" s="257"/>
      <c r="F10" s="151">
        <f>'PLANILHA ORÇAMENTARIA'!I33</f>
        <v>147274.87</v>
      </c>
      <c r="G10" s="154">
        <f t="shared" si="0"/>
        <v>2.6003142308281643E-2</v>
      </c>
    </row>
    <row r="11" spans="1:7" ht="15.75" thickBot="1">
      <c r="A11" s="145" t="s">
        <v>2815</v>
      </c>
      <c r="B11" s="252" t="str">
        <f>'PLANILHA ORÇAMENTARIA'!B54:G54</f>
        <v>SUPERESTRUTURA</v>
      </c>
      <c r="C11" s="253"/>
      <c r="D11" s="253"/>
      <c r="E11" s="254"/>
      <c r="F11" s="150">
        <f>'PLANILHA ORÇAMENTARIA'!I54</f>
        <v>1041149.9214999999</v>
      </c>
      <c r="G11" s="154">
        <f t="shared" si="0"/>
        <v>0.18382748919093095</v>
      </c>
    </row>
    <row r="12" spans="1:7" ht="15.75" thickBot="1">
      <c r="A12" s="144" t="s">
        <v>2816</v>
      </c>
      <c r="B12" s="255" t="str">
        <f>'PLANILHA ORÇAMENTARIA'!B100:G100</f>
        <v>SISTEMA DE VEDAÇÃO VERTICAL</v>
      </c>
      <c r="C12" s="256"/>
      <c r="D12" s="256"/>
      <c r="E12" s="257"/>
      <c r="F12" s="151">
        <f>'PLANILHA ORÇAMENTARIA'!I100</f>
        <v>202482.56589999993</v>
      </c>
      <c r="G12" s="154">
        <f t="shared" si="0"/>
        <v>3.5750722278985639E-2</v>
      </c>
    </row>
    <row r="13" spans="1:7" ht="15.75" thickBot="1">
      <c r="A13" s="144" t="s">
        <v>2817</v>
      </c>
      <c r="B13" s="255" t="str">
        <f>'PLANILHA ORÇAMENTARIA'!B114:G114</f>
        <v>ESQUADRIAS</v>
      </c>
      <c r="C13" s="256"/>
      <c r="D13" s="256"/>
      <c r="E13" s="257"/>
      <c r="F13" s="151">
        <f>'PLANILHA ORÇAMENTARIA'!I114</f>
        <v>587428.20714999991</v>
      </c>
      <c r="G13" s="154">
        <f t="shared" si="0"/>
        <v>0.1037174859935045</v>
      </c>
    </row>
    <row r="14" spans="1:7" ht="15.75" thickBot="1">
      <c r="A14" s="145" t="s">
        <v>2818</v>
      </c>
      <c r="B14" s="252" t="str">
        <f>'PLANILHA ORÇAMENTARIA'!B170:G170</f>
        <v>SISTEMAS DE COBERTURA</v>
      </c>
      <c r="C14" s="253"/>
      <c r="D14" s="253"/>
      <c r="E14" s="254"/>
      <c r="F14" s="150">
        <f>'PLANILHA ORÇAMENTARIA'!I170</f>
        <v>373523.87999999995</v>
      </c>
      <c r="G14" s="154">
        <f t="shared" si="0"/>
        <v>6.5950114959745093E-2</v>
      </c>
    </row>
    <row r="15" spans="1:7" ht="15.75" thickBot="1">
      <c r="A15" s="148" t="s">
        <v>2819</v>
      </c>
      <c r="B15" s="258" t="str">
        <f>'PLANILHA ORÇAMENTARIA'!B177:G177</f>
        <v>IMPERMEABILIZAÇÃO</v>
      </c>
      <c r="C15" s="259"/>
      <c r="D15" s="259"/>
      <c r="E15" s="260"/>
      <c r="F15" s="152">
        <f>'PLANILHA ORÇAMENTARIA'!I177</f>
        <v>73840.268399999986</v>
      </c>
      <c r="G15" s="154">
        <f t="shared" si="0"/>
        <v>1.3037383820382335E-2</v>
      </c>
    </row>
    <row r="16" spans="1:7" ht="15.75" thickBot="1">
      <c r="A16" s="149" t="s">
        <v>2820</v>
      </c>
      <c r="B16" s="237" t="str">
        <f>'PLANILHA ORÇAMENTARIA'!B184:G184</f>
        <v>REVESTIMENTOS INTERNO E EXTERNO</v>
      </c>
      <c r="C16" s="238"/>
      <c r="D16" s="238"/>
      <c r="E16" s="238"/>
      <c r="F16" s="153">
        <f>'PLANILHA ORÇAMENTARIA'!I184</f>
        <v>550417.353</v>
      </c>
      <c r="G16" s="154">
        <f t="shared" si="0"/>
        <v>9.7182776389527228E-2</v>
      </c>
    </row>
    <row r="17" spans="1:7" ht="15.75" thickBot="1">
      <c r="A17" s="149" t="s">
        <v>2821</v>
      </c>
      <c r="B17" s="237" t="str">
        <f>'PLANILHA ORÇAMENTARIA'!B200:G200</f>
        <v>SISTEMAS DE PISOS</v>
      </c>
      <c r="C17" s="238"/>
      <c r="D17" s="238"/>
      <c r="E17" s="238"/>
      <c r="F17" s="153">
        <f>'PLANILHA ORÇAMENTARIA'!I200</f>
        <v>404551.79000000004</v>
      </c>
      <c r="G17" s="154">
        <f t="shared" si="0"/>
        <v>7.1428464112309673E-2</v>
      </c>
    </row>
    <row r="18" spans="1:7" ht="15.75" thickBot="1">
      <c r="A18" s="149" t="s">
        <v>2823</v>
      </c>
      <c r="B18" s="237" t="str">
        <f>'PLANILHA ORÇAMENTARIA'!B223:G223</f>
        <v>PINTURAS E ACABAMENTOS</v>
      </c>
      <c r="C18" s="238"/>
      <c r="D18" s="238"/>
      <c r="E18" s="238"/>
      <c r="F18" s="153">
        <f>'PLANILHA ORÇAMENTARIA'!I223</f>
        <v>178105.79340000005</v>
      </c>
      <c r="G18" s="154">
        <f t="shared" si="0"/>
        <v>3.144671111717573E-2</v>
      </c>
    </row>
    <row r="19" spans="1:7" ht="15.75" thickBot="1">
      <c r="A19" s="149" t="s">
        <v>2824</v>
      </c>
      <c r="B19" s="237" t="str">
        <f>'PLANILHA ORÇAMENTARIA'!B251:G251</f>
        <v>INSTALAÇÃO HIDRÁULICA</v>
      </c>
      <c r="C19" s="238"/>
      <c r="D19" s="238"/>
      <c r="E19" s="238"/>
      <c r="F19" s="153">
        <f>'PLANILHA ORÇAMENTARIA'!I251</f>
        <v>138411.878</v>
      </c>
      <c r="G19" s="154">
        <f t="shared" si="0"/>
        <v>2.4438274912688886E-2</v>
      </c>
    </row>
    <row r="20" spans="1:7" ht="15.75" thickBot="1">
      <c r="A20" s="149" t="s">
        <v>2825</v>
      </c>
      <c r="B20" s="237" t="str">
        <f>'PLANILHA ORÇAMENTARIA'!B305:G305</f>
        <v>DRENAGEM DE ÁGUAS PLUVIAIS</v>
      </c>
      <c r="C20" s="238"/>
      <c r="D20" s="238"/>
      <c r="E20" s="238"/>
      <c r="F20" s="153">
        <f>'PLANILHA ORÇAMENTARIA'!I305</f>
        <v>47687.727000000006</v>
      </c>
      <c r="G20" s="154">
        <f t="shared" si="0"/>
        <v>8.4198393897036549E-3</v>
      </c>
    </row>
    <row r="21" spans="1:7" ht="15.75" thickBot="1">
      <c r="A21" s="149" t="s">
        <v>2826</v>
      </c>
      <c r="B21" s="237" t="str">
        <f>'PLANILHA ORÇAMENTARIA'!B325:G325</f>
        <v>INSTALAÇÃO SANITÁRIA</v>
      </c>
      <c r="C21" s="238"/>
      <c r="D21" s="238"/>
      <c r="E21" s="238"/>
      <c r="F21" s="153">
        <f>'PLANILHA ORÇAMENTARIA'!I325</f>
        <v>103717.6</v>
      </c>
      <c r="G21" s="154">
        <f t="shared" si="0"/>
        <v>1.8312584575178592E-2</v>
      </c>
    </row>
    <row r="22" spans="1:7" ht="15.75" thickBot="1">
      <c r="A22" s="149" t="s">
        <v>2827</v>
      </c>
      <c r="B22" s="237" t="str">
        <f>'PLANILHA ORÇAMENTARIA'!B372:G372</f>
        <v>LOUÇAS, ACESSÓRIOS E METAIS</v>
      </c>
      <c r="C22" s="238"/>
      <c r="D22" s="238"/>
      <c r="E22" s="238"/>
      <c r="F22" s="153">
        <f>'PLANILHA ORÇAMENTARIA'!I372</f>
        <v>106394.86</v>
      </c>
      <c r="G22" s="154">
        <f t="shared" si="0"/>
        <v>1.8785286895515185E-2</v>
      </c>
    </row>
    <row r="23" spans="1:7" ht="15.75" thickBot="1">
      <c r="A23" s="149" t="s">
        <v>2828</v>
      </c>
      <c r="B23" s="237" t="str">
        <f>'PLANILHA ORÇAMENTARIA'!B409:G409</f>
        <v>INSTALAÇÃO DE GÁS COMBUSTÍVEL</v>
      </c>
      <c r="C23" s="238"/>
      <c r="D23" s="238"/>
      <c r="E23" s="238"/>
      <c r="F23" s="153">
        <f>'PLANILHA ORÇAMENTARIA'!I409</f>
        <v>4955.0399999999991</v>
      </c>
      <c r="G23" s="154">
        <f t="shared" si="0"/>
        <v>8.7487166183360305E-4</v>
      </c>
    </row>
    <row r="24" spans="1:7" ht="15.75" thickBot="1">
      <c r="A24" s="149" t="s">
        <v>2829</v>
      </c>
      <c r="B24" s="237" t="str">
        <f>'PLANILHA ORÇAMENTARIA'!B422:G422</f>
        <v>SISTEMA DE PROTEÇÃO CONTRA INCÊNDIO</v>
      </c>
      <c r="C24" s="238"/>
      <c r="D24" s="238"/>
      <c r="E24" s="238"/>
      <c r="F24" s="153">
        <f>'PLANILHA ORÇAMENTARIA'!I422</f>
        <v>65339.25</v>
      </c>
      <c r="G24" s="154">
        <f t="shared" si="0"/>
        <v>1.1536427199469885E-2</v>
      </c>
    </row>
    <row r="25" spans="1:7" ht="15.75" thickBot="1">
      <c r="A25" s="149" t="s">
        <v>2830</v>
      </c>
      <c r="B25" s="237" t="str">
        <f>'PLANILHA ORÇAMENTARIA'!B484:G484</f>
        <v>INSTALAÇÃO ELÉTRICA - 110V</v>
      </c>
      <c r="C25" s="238"/>
      <c r="D25" s="238"/>
      <c r="E25" s="238"/>
      <c r="F25" s="153">
        <f>'PLANILHA ORÇAMENTARIA'!I484</f>
        <v>429515.47899999999</v>
      </c>
      <c r="G25" s="154">
        <f t="shared" si="0"/>
        <v>7.5836102412086701E-2</v>
      </c>
    </row>
    <row r="26" spans="1:7" ht="15.75" thickBot="1">
      <c r="A26" s="149" t="s">
        <v>2831</v>
      </c>
      <c r="B26" s="237" t="str">
        <f>'PLANILHA ORÇAMENTARIA'!B615:G615</f>
        <v>INSTALAÇÕES DE CLIMATIZAÇÃO</v>
      </c>
      <c r="C26" s="238"/>
      <c r="D26" s="238"/>
      <c r="E26" s="238"/>
      <c r="F26" s="153">
        <f>'PLANILHA ORÇAMENTARIA'!I615</f>
        <v>28425.664000000001</v>
      </c>
      <c r="G26" s="154">
        <f t="shared" si="0"/>
        <v>5.0188914524208943E-3</v>
      </c>
    </row>
    <row r="27" spans="1:7" ht="15.75" thickBot="1">
      <c r="A27" s="149" t="s">
        <v>2832</v>
      </c>
      <c r="B27" s="237" t="str">
        <f>'PLANILHA ORÇAMENTARIA'!B627:G627</f>
        <v>INSTALAÇÕES DE CABEAMENTO ESTRUTURADO</v>
      </c>
      <c r="C27" s="238"/>
      <c r="D27" s="238"/>
      <c r="E27" s="238"/>
      <c r="F27" s="153">
        <f>'PLANILHA ORÇAMENTARIA'!I627</f>
        <v>76746.926000000007</v>
      </c>
      <c r="G27" s="154">
        <f t="shared" si="0"/>
        <v>1.3550589034647667E-2</v>
      </c>
    </row>
    <row r="28" spans="1:7" ht="15.75" thickBot="1">
      <c r="A28" s="149" t="s">
        <v>2833</v>
      </c>
      <c r="B28" s="237" t="str">
        <f>'PLANILHA ORÇAMENTARIA'!B666:G666</f>
        <v>SISTEMA DE EXAUSTÃO MECÂNICA</v>
      </c>
      <c r="C28" s="238"/>
      <c r="D28" s="238"/>
      <c r="E28" s="238"/>
      <c r="F28" s="153">
        <f>'PLANILHA ORÇAMENTARIA'!I666</f>
        <v>14327.925999999999</v>
      </c>
      <c r="G28" s="154">
        <f t="shared" si="0"/>
        <v>2.5297669504683899E-3</v>
      </c>
    </row>
    <row r="29" spans="1:7" ht="15.75" thickBot="1">
      <c r="A29" s="149" t="s">
        <v>2834</v>
      </c>
      <c r="B29" s="237" t="str">
        <f>'PLANILHA ORÇAMENTARIA'!B670:G670</f>
        <v>SISTEMA DE PROTEÇÃO CONTRA DESCARGAS ATMOSFÉRICAS (SPDA)</v>
      </c>
      <c r="C29" s="238"/>
      <c r="D29" s="238"/>
      <c r="E29" s="238"/>
      <c r="F29" s="153">
        <f>'PLANILHA ORÇAMENTARIA'!I670</f>
        <v>42166.899999999994</v>
      </c>
      <c r="G29" s="154">
        <f t="shared" si="0"/>
        <v>7.4450712562101132E-3</v>
      </c>
    </row>
    <row r="30" spans="1:7" ht="15.75" thickBot="1">
      <c r="A30" s="149" t="s">
        <v>2835</v>
      </c>
      <c r="B30" s="237" t="str">
        <f>'PLANILHA ORÇAMENTARIA'!B678:G678</f>
        <v>SERVIÇOS COMPLEMENTARES</v>
      </c>
      <c r="C30" s="238"/>
      <c r="D30" s="238"/>
      <c r="E30" s="238"/>
      <c r="F30" s="153">
        <f>'PLANILHA ORÇAMENTARIA'!I678</f>
        <v>209431.80000000008</v>
      </c>
      <c r="G30" s="154">
        <f t="shared" si="0"/>
        <v>3.6977692794972976E-2</v>
      </c>
    </row>
    <row r="31" spans="1:7" ht="15.75" thickBot="1">
      <c r="A31" s="149" t="s">
        <v>2836</v>
      </c>
      <c r="B31" s="237" t="str">
        <f>'PLANILHA ORÇAMENTARIA'!B692:G692</f>
        <v>FECHAMENTO - MURO</v>
      </c>
      <c r="C31" s="238"/>
      <c r="D31" s="238"/>
      <c r="E31" s="238"/>
      <c r="F31" s="153">
        <f>'PLANILHA ORÇAMENTARIA'!I692</f>
        <v>215456.22999999998</v>
      </c>
      <c r="G31" s="154">
        <f t="shared" si="0"/>
        <v>3.8041378070107004E-2</v>
      </c>
    </row>
    <row r="32" spans="1:7" ht="15.75" thickBot="1">
      <c r="A32" s="155" t="s">
        <v>2837</v>
      </c>
      <c r="B32" s="235" t="str">
        <f>'PLANILHA ORÇAMENTARIA'!B736:G736</f>
        <v>SERVIÇOS FINAIS</v>
      </c>
      <c r="C32" s="236"/>
      <c r="D32" s="236"/>
      <c r="E32" s="236"/>
      <c r="F32" s="157">
        <f>'PLANILHA ORÇAMENTARIA'!I736</f>
        <v>7270.84</v>
      </c>
      <c r="G32" s="154">
        <f t="shared" si="0"/>
        <v>1.283753889721624E-3</v>
      </c>
    </row>
    <row r="33" spans="1:7" ht="15.75" thickBot="1">
      <c r="A33" s="179"/>
      <c r="B33" s="240" t="s">
        <v>1944</v>
      </c>
      <c r="C33" s="241"/>
      <c r="D33" s="241"/>
      <c r="E33" s="242"/>
      <c r="F33" s="180">
        <f>SUM(F8:F32)</f>
        <v>5663733.5693500005</v>
      </c>
      <c r="G33" s="181">
        <f>SUM(G8:G32)</f>
        <v>0.99999999999999989</v>
      </c>
    </row>
    <row r="34" spans="1:7" ht="15" customHeight="1">
      <c r="A34" s="120"/>
      <c r="B34" s="120"/>
      <c r="C34" s="120"/>
      <c r="D34" s="120"/>
      <c r="E34" s="243"/>
      <c r="F34" s="244"/>
      <c r="G34" s="244"/>
    </row>
    <row r="35" spans="1:7" ht="26.25" customHeight="1">
      <c r="A35" s="120"/>
      <c r="B35" s="120"/>
      <c r="C35" s="120"/>
      <c r="D35" s="122"/>
      <c r="E35" s="243"/>
      <c r="F35" s="244"/>
      <c r="G35" s="244"/>
    </row>
    <row r="36" spans="1:7" ht="15.75" customHeight="1">
      <c r="A36" s="123"/>
      <c r="B36" s="123"/>
      <c r="C36" s="123"/>
      <c r="D36" s="124"/>
      <c r="E36" s="239"/>
      <c r="F36" s="245"/>
      <c r="G36" s="245"/>
    </row>
    <row r="37" spans="1:7" ht="15.75" customHeight="1">
      <c r="A37" s="125"/>
      <c r="B37" s="125"/>
      <c r="C37" s="125"/>
      <c r="D37" s="126"/>
      <c r="E37" s="239"/>
      <c r="F37" s="239"/>
      <c r="G37" s="239"/>
    </row>
    <row r="38" spans="1:7" ht="15.75" customHeight="1">
      <c r="A38" s="125"/>
      <c r="B38" s="125"/>
      <c r="C38" s="125"/>
      <c r="D38" s="126"/>
      <c r="E38" s="146"/>
      <c r="F38" s="239"/>
      <c r="G38" s="239"/>
    </row>
    <row r="39" spans="1:7" ht="15.75" customHeight="1">
      <c r="A39" s="125"/>
      <c r="B39" s="123"/>
      <c r="C39" s="123"/>
      <c r="D39" s="126"/>
      <c r="E39" s="147"/>
      <c r="F39" s="239"/>
      <c r="G39" s="239"/>
    </row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2" customHeight="1"/>
    <row r="46" spans="1:7" ht="15.75" hidden="1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</sheetData>
  <mergeCells count="40">
    <mergeCell ref="B1:F1"/>
    <mergeCell ref="B2:F2"/>
    <mergeCell ref="B3:F3"/>
    <mergeCell ref="B4:F4"/>
    <mergeCell ref="A5:G5"/>
    <mergeCell ref="B17:E17"/>
    <mergeCell ref="A6:G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F38:G38"/>
    <mergeCell ref="F39:G39"/>
    <mergeCell ref="B18:E18"/>
    <mergeCell ref="B19:E19"/>
    <mergeCell ref="B20:E20"/>
    <mergeCell ref="B21:E21"/>
    <mergeCell ref="B22:E22"/>
    <mergeCell ref="B23:E23"/>
    <mergeCell ref="B24:E24"/>
    <mergeCell ref="B25:E25"/>
    <mergeCell ref="B33:E33"/>
    <mergeCell ref="E34:E35"/>
    <mergeCell ref="F34:G35"/>
    <mergeCell ref="E36:E37"/>
    <mergeCell ref="F36:G36"/>
    <mergeCell ref="F37:G37"/>
    <mergeCell ref="B32:E32"/>
    <mergeCell ref="B26:E26"/>
    <mergeCell ref="B27:E27"/>
    <mergeCell ref="B28:E28"/>
    <mergeCell ref="B29:E29"/>
    <mergeCell ref="B30:E30"/>
    <mergeCell ref="B31:E31"/>
  </mergeCells>
  <pageMargins left="0.511811024" right="0.511811024" top="0.78740157499999996" bottom="0.78740157499999996" header="0.31496062000000002" footer="0.31496062000000002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3"/>
  <sheetViews>
    <sheetView topLeftCell="E739" zoomScale="175" zoomScaleNormal="175" workbookViewId="0">
      <selection activeCell="A743" sqref="A1:I743"/>
    </sheetView>
  </sheetViews>
  <sheetFormatPr defaultRowHeight="15"/>
  <cols>
    <col min="1" max="1" width="7.85546875" customWidth="1"/>
    <col min="2" max="2" width="10" customWidth="1"/>
    <col min="3" max="3" width="83.28515625" customWidth="1"/>
    <col min="6" max="6" width="13" customWidth="1"/>
    <col min="7" max="7" width="11.5703125" customWidth="1"/>
    <col min="8" max="8" width="11.5703125" style="71" customWidth="1"/>
    <col min="9" max="9" width="23.85546875" style="53" customWidth="1"/>
    <col min="10" max="10" width="16.42578125" style="68" bestFit="1" customWidth="1"/>
    <col min="11" max="11" width="17.5703125" bestFit="1" customWidth="1"/>
    <col min="12" max="12" width="11.42578125" bestFit="1" customWidth="1"/>
    <col min="13" max="13" width="16.5703125" bestFit="1" customWidth="1"/>
    <col min="14" max="14" width="10.85546875" bestFit="1" customWidth="1"/>
    <col min="16" max="16" width="15.28515625" bestFit="1" customWidth="1"/>
  </cols>
  <sheetData>
    <row r="1" spans="1:13">
      <c r="A1" s="278" t="s">
        <v>0</v>
      </c>
      <c r="B1" s="279"/>
      <c r="C1" s="279"/>
      <c r="D1" s="279"/>
      <c r="E1" s="279"/>
      <c r="F1" s="279"/>
      <c r="G1" s="279"/>
      <c r="H1" s="279"/>
      <c r="I1" s="280"/>
    </row>
    <row r="2" spans="1:13">
      <c r="A2" s="281"/>
      <c r="B2" s="282"/>
      <c r="C2" s="282"/>
      <c r="D2" s="282"/>
      <c r="E2" s="282"/>
      <c r="F2" s="282"/>
      <c r="G2" s="282"/>
      <c r="H2" s="282"/>
      <c r="I2" s="283"/>
    </row>
    <row r="3" spans="1:13" ht="15.75" thickBot="1">
      <c r="A3" s="284"/>
      <c r="B3" s="285"/>
      <c r="C3" s="285"/>
      <c r="D3" s="285"/>
      <c r="E3" s="285"/>
      <c r="F3" s="285"/>
      <c r="G3" s="285"/>
      <c r="H3" s="285"/>
      <c r="I3" s="286"/>
    </row>
    <row r="4" spans="1:13">
      <c r="A4" s="1"/>
      <c r="B4" s="2"/>
      <c r="C4" s="2"/>
      <c r="D4" s="3"/>
      <c r="E4" s="3"/>
      <c r="F4" s="4"/>
      <c r="G4" s="4"/>
      <c r="H4" s="72"/>
      <c r="I4" s="55"/>
    </row>
    <row r="5" spans="1:13">
      <c r="A5" s="5" t="s">
        <v>1</v>
      </c>
      <c r="B5" s="6"/>
      <c r="C5" s="6"/>
      <c r="D5" s="7"/>
      <c r="E5" s="8"/>
      <c r="F5" s="9"/>
      <c r="G5" s="10" t="s">
        <v>2</v>
      </c>
      <c r="H5" s="73"/>
      <c r="I5" s="229">
        <v>0.25</v>
      </c>
    </row>
    <row r="6" spans="1:13" ht="15.75" thickBot="1">
      <c r="A6" s="5" t="s">
        <v>3</v>
      </c>
      <c r="B6" s="6"/>
      <c r="C6" s="6"/>
      <c r="D6" s="7"/>
      <c r="E6" s="8"/>
      <c r="F6" s="9"/>
      <c r="G6" s="10"/>
      <c r="H6" s="73"/>
      <c r="I6" s="56"/>
    </row>
    <row r="7" spans="1:13" ht="15.75" thickBot="1">
      <c r="A7" s="5" t="s">
        <v>4</v>
      </c>
      <c r="B7" s="6"/>
      <c r="C7" s="6"/>
      <c r="D7" s="7"/>
      <c r="E7" s="8"/>
      <c r="F7" s="287" t="s">
        <v>5</v>
      </c>
      <c r="G7" s="288"/>
      <c r="H7" s="288"/>
      <c r="I7" s="289"/>
      <c r="K7" s="71">
        <v>5682085.79</v>
      </c>
      <c r="L7" s="83">
        <v>1</v>
      </c>
    </row>
    <row r="8" spans="1:13">
      <c r="A8" s="5"/>
      <c r="B8" s="6"/>
      <c r="C8" s="6"/>
      <c r="D8" s="7"/>
      <c r="E8" s="11"/>
      <c r="F8" s="12" t="s">
        <v>6</v>
      </c>
      <c r="G8" s="13" t="s">
        <v>7</v>
      </c>
      <c r="H8" s="74"/>
      <c r="I8" s="57" t="s">
        <v>8</v>
      </c>
      <c r="K8" s="71">
        <v>5663579.7400000002</v>
      </c>
      <c r="L8" s="83"/>
      <c r="M8" s="83">
        <f>(K8*L7)/K7</f>
        <v>0.99674308859740046</v>
      </c>
    </row>
    <row r="9" spans="1:13">
      <c r="A9" s="5"/>
      <c r="B9" s="14"/>
      <c r="C9" s="14"/>
      <c r="D9" s="14"/>
      <c r="E9" s="14"/>
      <c r="F9" s="15" t="s">
        <v>9</v>
      </c>
      <c r="G9" s="16">
        <v>193</v>
      </c>
      <c r="H9" s="75"/>
      <c r="I9" s="58" t="s">
        <v>8</v>
      </c>
      <c r="K9" s="83"/>
    </row>
    <row r="10" spans="1:13" ht="15.75" thickBot="1">
      <c r="A10" s="5"/>
      <c r="B10" s="14"/>
      <c r="C10" s="14"/>
      <c r="D10" s="14"/>
      <c r="E10" s="14"/>
      <c r="F10" s="17" t="s">
        <v>10</v>
      </c>
      <c r="G10" s="18" t="s">
        <v>10</v>
      </c>
      <c r="H10" s="76"/>
      <c r="I10" s="59"/>
      <c r="K10" s="71"/>
    </row>
    <row r="11" spans="1:13" ht="15.75" thickBot="1">
      <c r="A11" s="19"/>
      <c r="B11" s="20"/>
      <c r="C11" s="20"/>
      <c r="D11" s="21"/>
      <c r="E11" s="22"/>
      <c r="F11" s="23"/>
      <c r="G11" s="24"/>
      <c r="H11" s="77"/>
      <c r="I11" s="60"/>
      <c r="M11" s="83">
        <f>L7-M8</f>
        <v>3.2569114025995383E-3</v>
      </c>
    </row>
    <row r="12" spans="1:13">
      <c r="A12" s="25"/>
      <c r="B12" s="25"/>
      <c r="C12" s="25"/>
      <c r="D12" s="26" t="s">
        <v>11</v>
      </c>
      <c r="E12" s="25"/>
      <c r="F12" s="27"/>
      <c r="G12" s="28"/>
      <c r="H12" s="78"/>
      <c r="I12" s="61"/>
    </row>
    <row r="13" spans="1:13">
      <c r="A13" s="29"/>
      <c r="B13" s="290" t="s">
        <v>12</v>
      </c>
      <c r="C13" s="290"/>
      <c r="D13" s="290"/>
      <c r="E13" s="290"/>
      <c r="F13" s="290"/>
      <c r="G13" s="290"/>
      <c r="H13" s="79"/>
      <c r="I13" s="62"/>
    </row>
    <row r="14" spans="1:13" ht="16.5">
      <c r="A14" s="30" t="s">
        <v>13</v>
      </c>
      <c r="B14" s="30" t="s">
        <v>14</v>
      </c>
      <c r="C14" s="30" t="s">
        <v>15</v>
      </c>
      <c r="D14" s="30" t="s">
        <v>16</v>
      </c>
      <c r="E14" s="30" t="s">
        <v>17</v>
      </c>
      <c r="F14" s="30" t="s">
        <v>18</v>
      </c>
      <c r="G14" s="30" t="s">
        <v>19</v>
      </c>
      <c r="H14" s="80" t="s">
        <v>1938</v>
      </c>
      <c r="I14" s="63" t="s">
        <v>20</v>
      </c>
    </row>
    <row r="15" spans="1:13" s="32" customFormat="1" ht="18.75" customHeight="1">
      <c r="A15" s="31" t="s">
        <v>21</v>
      </c>
      <c r="B15" s="291" t="s">
        <v>22</v>
      </c>
      <c r="C15" s="292"/>
      <c r="D15" s="54"/>
      <c r="E15" s="54"/>
      <c r="F15" s="54"/>
      <c r="G15" s="54"/>
      <c r="H15" s="81"/>
      <c r="I15" s="232">
        <f>ROUNDDOWN(SUM(I16:I24),2)</f>
        <v>536800.43000000005</v>
      </c>
      <c r="J15" s="69">
        <f>536800.43-I15</f>
        <v>0</v>
      </c>
    </row>
    <row r="16" spans="1:13" s="32" customFormat="1">
      <c r="A16" s="33" t="s">
        <v>23</v>
      </c>
      <c r="B16" s="34" t="s">
        <v>24</v>
      </c>
      <c r="C16" s="35" t="s">
        <v>25</v>
      </c>
      <c r="D16" s="34" t="s">
        <v>6</v>
      </c>
      <c r="E16" s="34" t="s">
        <v>26</v>
      </c>
      <c r="F16" s="36">
        <v>6.48</v>
      </c>
      <c r="G16" s="37">
        <v>462.36</v>
      </c>
      <c r="H16" s="67">
        <f>G16*1.25</f>
        <v>577.95000000000005</v>
      </c>
      <c r="I16" s="67">
        <f>H16*F16</f>
        <v>3745.1160000000004</v>
      </c>
      <c r="J16" s="70"/>
    </row>
    <row r="17" spans="1:16" s="32" customFormat="1">
      <c r="A17" s="33" t="s">
        <v>27</v>
      </c>
      <c r="B17" s="34" t="s">
        <v>28</v>
      </c>
      <c r="C17" s="35" t="s">
        <v>29</v>
      </c>
      <c r="D17" s="34" t="s">
        <v>6</v>
      </c>
      <c r="E17" s="34" t="s">
        <v>26</v>
      </c>
      <c r="F17" s="36">
        <v>501.6</v>
      </c>
      <c r="G17" s="37">
        <v>85.63</v>
      </c>
      <c r="H17" s="67">
        <f>ROUNDUP((G17*1.25),2)</f>
        <v>107.04</v>
      </c>
      <c r="I17" s="67">
        <f>F17*H17</f>
        <v>53691.264000000003</v>
      </c>
      <c r="J17" s="70"/>
      <c r="M17" s="87"/>
      <c r="N17" s="88"/>
    </row>
    <row r="18" spans="1:16" s="32" customFormat="1" ht="16.5">
      <c r="A18" s="33" t="s">
        <v>30</v>
      </c>
      <c r="B18" s="34" t="s">
        <v>31</v>
      </c>
      <c r="C18" s="35" t="s">
        <v>32</v>
      </c>
      <c r="D18" s="34" t="s">
        <v>6</v>
      </c>
      <c r="E18" s="34" t="s">
        <v>33</v>
      </c>
      <c r="F18" s="36">
        <v>1</v>
      </c>
      <c r="G18" s="37">
        <v>1945.88</v>
      </c>
      <c r="H18" s="67">
        <f t="shared" ref="H18:H77" si="0">G18*1.25</f>
        <v>2432.3500000000004</v>
      </c>
      <c r="I18" s="67">
        <f t="shared" ref="I18:I24" si="1">H18*F18</f>
        <v>2432.3500000000004</v>
      </c>
      <c r="J18" s="70"/>
      <c r="N18" s="89"/>
    </row>
    <row r="19" spans="1:16" s="32" customFormat="1">
      <c r="A19" s="33" t="s">
        <v>34</v>
      </c>
      <c r="B19" s="34" t="s">
        <v>35</v>
      </c>
      <c r="C19" s="35" t="s">
        <v>36</v>
      </c>
      <c r="D19" s="34" t="s">
        <v>10</v>
      </c>
      <c r="E19" s="34" t="s">
        <v>33</v>
      </c>
      <c r="F19" s="36">
        <v>1</v>
      </c>
      <c r="G19" s="37">
        <v>2820.85</v>
      </c>
      <c r="H19" s="67">
        <f t="shared" si="0"/>
        <v>3526.0625</v>
      </c>
      <c r="I19" s="67">
        <f t="shared" si="1"/>
        <v>3526.0625</v>
      </c>
      <c r="J19" s="70"/>
      <c r="N19" s="89"/>
      <c r="P19" s="87"/>
    </row>
    <row r="20" spans="1:16" s="32" customFormat="1" ht="16.5">
      <c r="A20" s="33" t="s">
        <v>37</v>
      </c>
      <c r="B20" s="34" t="s">
        <v>38</v>
      </c>
      <c r="C20" s="35" t="s">
        <v>39</v>
      </c>
      <c r="D20" s="34" t="s">
        <v>6</v>
      </c>
      <c r="E20" s="34" t="s">
        <v>40</v>
      </c>
      <c r="F20" s="36">
        <v>254</v>
      </c>
      <c r="G20" s="37">
        <v>60.93</v>
      </c>
      <c r="H20" s="67">
        <f>ROUNDDOWN((G20*1.25),2)</f>
        <v>76.16</v>
      </c>
      <c r="I20" s="67">
        <f t="shared" si="1"/>
        <v>19344.64</v>
      </c>
      <c r="J20" s="70"/>
      <c r="N20" s="89"/>
      <c r="P20" s="87"/>
    </row>
    <row r="21" spans="1:16" s="32" customFormat="1">
      <c r="A21" s="33" t="s">
        <v>41</v>
      </c>
      <c r="B21" s="34" t="s">
        <v>42</v>
      </c>
      <c r="C21" s="35" t="s">
        <v>43</v>
      </c>
      <c r="D21" s="34" t="s">
        <v>10</v>
      </c>
      <c r="E21" s="34" t="s">
        <v>33</v>
      </c>
      <c r="F21" s="36">
        <v>1</v>
      </c>
      <c r="G21" s="37">
        <v>338013.6</v>
      </c>
      <c r="H21" s="67">
        <f t="shared" si="0"/>
        <v>422517</v>
      </c>
      <c r="I21" s="67">
        <f t="shared" si="1"/>
        <v>422517</v>
      </c>
      <c r="J21" s="70"/>
      <c r="P21" s="87"/>
    </row>
    <row r="22" spans="1:16" s="32" customFormat="1" ht="16.5">
      <c r="A22" s="33" t="s">
        <v>44</v>
      </c>
      <c r="B22" s="34" t="s">
        <v>45</v>
      </c>
      <c r="C22" s="47" t="s">
        <v>46</v>
      </c>
      <c r="D22" s="34" t="s">
        <v>10</v>
      </c>
      <c r="E22" s="34" t="s">
        <v>47</v>
      </c>
      <c r="F22" s="36">
        <v>10</v>
      </c>
      <c r="G22" s="37">
        <v>832.5</v>
      </c>
      <c r="H22" s="67">
        <f>ROUNDUP((G22*1.25),2)</f>
        <v>1040.6299999999999</v>
      </c>
      <c r="I22" s="67">
        <f t="shared" si="1"/>
        <v>10406.299999999999</v>
      </c>
      <c r="J22" s="70"/>
    </row>
    <row r="23" spans="1:16" s="32" customFormat="1" ht="16.5">
      <c r="A23" s="33" t="s">
        <v>48</v>
      </c>
      <c r="B23" s="34" t="s">
        <v>49</v>
      </c>
      <c r="C23" s="35" t="s">
        <v>50</v>
      </c>
      <c r="D23" s="34" t="s">
        <v>10</v>
      </c>
      <c r="E23" s="34" t="s">
        <v>47</v>
      </c>
      <c r="F23" s="36">
        <v>10</v>
      </c>
      <c r="G23" s="37">
        <v>650.39</v>
      </c>
      <c r="H23" s="67">
        <f>ROUNDUP((G23*1.25),2)</f>
        <v>812.99</v>
      </c>
      <c r="I23" s="67">
        <f t="shared" si="1"/>
        <v>8129.9</v>
      </c>
      <c r="J23" s="70"/>
    </row>
    <row r="24" spans="1:16" s="32" customFormat="1" ht="16.5">
      <c r="A24" s="33" t="s">
        <v>51</v>
      </c>
      <c r="B24" s="34" t="s">
        <v>52</v>
      </c>
      <c r="C24" s="35" t="s">
        <v>53</v>
      </c>
      <c r="D24" s="34" t="s">
        <v>10</v>
      </c>
      <c r="E24" s="34" t="s">
        <v>47</v>
      </c>
      <c r="F24" s="36">
        <v>10</v>
      </c>
      <c r="G24" s="37">
        <v>1040.6199999999999</v>
      </c>
      <c r="H24" s="67">
        <f>ROUNDUP((G24*1.25),2)</f>
        <v>1300.78</v>
      </c>
      <c r="I24" s="67">
        <f t="shared" si="1"/>
        <v>13007.8</v>
      </c>
      <c r="J24" s="70"/>
    </row>
    <row r="25" spans="1:16">
      <c r="A25" s="31" t="s">
        <v>54</v>
      </c>
      <c r="B25" s="277" t="s">
        <v>55</v>
      </c>
      <c r="C25" s="277"/>
      <c r="D25" s="277"/>
      <c r="E25" s="277"/>
      <c r="F25" s="277"/>
      <c r="G25" s="277"/>
      <c r="H25" s="67"/>
      <c r="I25" s="232">
        <f>ROUNDUP(SUM(I26:I32),2)</f>
        <v>78310.37</v>
      </c>
      <c r="J25" s="69">
        <f>78310.37-I25</f>
        <v>0</v>
      </c>
    </row>
    <row r="26" spans="1:16" ht="16.5">
      <c r="A26" s="33" t="s">
        <v>56</v>
      </c>
      <c r="B26" s="34" t="s">
        <v>57</v>
      </c>
      <c r="C26" s="35" t="s">
        <v>58</v>
      </c>
      <c r="D26" s="34" t="s">
        <v>6</v>
      </c>
      <c r="E26" s="34" t="s">
        <v>26</v>
      </c>
      <c r="F26" s="36">
        <v>2925</v>
      </c>
      <c r="G26" s="37">
        <v>0.59</v>
      </c>
      <c r="H26" s="67">
        <f>ROUNDUP((G26*1.25),2)</f>
        <v>0.74</v>
      </c>
      <c r="I26" s="67">
        <f>H26*F26</f>
        <v>2164.5</v>
      </c>
      <c r="J26" s="70"/>
      <c r="P26" s="86"/>
    </row>
    <row r="27" spans="1:16" ht="16.5">
      <c r="A27" s="33" t="s">
        <v>59</v>
      </c>
      <c r="B27" s="34" t="s">
        <v>60</v>
      </c>
      <c r="C27" s="35" t="s">
        <v>61</v>
      </c>
      <c r="D27" s="34" t="s">
        <v>6</v>
      </c>
      <c r="E27" s="34" t="s">
        <v>62</v>
      </c>
      <c r="F27" s="36">
        <v>585</v>
      </c>
      <c r="G27" s="37">
        <v>64.36</v>
      </c>
      <c r="H27" s="67">
        <f t="shared" si="0"/>
        <v>80.45</v>
      </c>
      <c r="I27" s="67">
        <f t="shared" ref="I27:I32" si="2">H27*F27</f>
        <v>47063.25</v>
      </c>
      <c r="J27" s="70"/>
      <c r="P27" s="86"/>
    </row>
    <row r="28" spans="1:16" ht="16.5">
      <c r="A28" s="33" t="s">
        <v>63</v>
      </c>
      <c r="B28" s="34" t="s">
        <v>64</v>
      </c>
      <c r="C28" s="35" t="s">
        <v>65</v>
      </c>
      <c r="D28" s="34" t="s">
        <v>6</v>
      </c>
      <c r="E28" s="34" t="s">
        <v>62</v>
      </c>
      <c r="F28" s="36">
        <v>107.36</v>
      </c>
      <c r="G28" s="37">
        <v>37.65</v>
      </c>
      <c r="H28" s="67">
        <f>ROUNDDOWN((G28*1.25),2)</f>
        <v>47.06</v>
      </c>
      <c r="I28" s="67">
        <f t="shared" si="2"/>
        <v>5052.3616000000002</v>
      </c>
      <c r="J28" s="70"/>
      <c r="P28" s="86"/>
    </row>
    <row r="29" spans="1:16" ht="16.5">
      <c r="A29" s="33" t="s">
        <v>66</v>
      </c>
      <c r="B29" s="34" t="s">
        <v>67</v>
      </c>
      <c r="C29" s="35" t="s">
        <v>68</v>
      </c>
      <c r="D29" s="34" t="s">
        <v>6</v>
      </c>
      <c r="E29" s="34" t="s">
        <v>62</v>
      </c>
      <c r="F29" s="36">
        <v>41.4</v>
      </c>
      <c r="G29" s="37">
        <v>49.36</v>
      </c>
      <c r="H29" s="67">
        <f t="shared" si="0"/>
        <v>61.7</v>
      </c>
      <c r="I29" s="67">
        <f t="shared" si="2"/>
        <v>2554.38</v>
      </c>
      <c r="J29" s="70"/>
    </row>
    <row r="30" spans="1:16">
      <c r="A30" s="33" t="s">
        <v>69</v>
      </c>
      <c r="B30" s="34" t="s">
        <v>70</v>
      </c>
      <c r="C30" s="35" t="s">
        <v>71</v>
      </c>
      <c r="D30" s="34" t="s">
        <v>6</v>
      </c>
      <c r="E30" s="34" t="s">
        <v>26</v>
      </c>
      <c r="F30" s="36">
        <v>47.9</v>
      </c>
      <c r="G30" s="37">
        <v>2.9</v>
      </c>
      <c r="H30" s="67">
        <f>ROUNDUP((G30*1.25),2)</f>
        <v>3.63</v>
      </c>
      <c r="I30" s="67">
        <f t="shared" si="2"/>
        <v>173.87699999999998</v>
      </c>
      <c r="J30" s="70"/>
    </row>
    <row r="31" spans="1:16" ht="24.75">
      <c r="A31" s="33" t="s">
        <v>72</v>
      </c>
      <c r="B31" s="34" t="s">
        <v>73</v>
      </c>
      <c r="C31" s="35" t="s">
        <v>74</v>
      </c>
      <c r="D31" s="34" t="s">
        <v>6</v>
      </c>
      <c r="E31" s="34" t="s">
        <v>62</v>
      </c>
      <c r="F31" s="36">
        <v>84.02</v>
      </c>
      <c r="G31" s="37">
        <v>11.04</v>
      </c>
      <c r="H31" s="67">
        <f t="shared" si="0"/>
        <v>13.799999999999999</v>
      </c>
      <c r="I31" s="67">
        <f t="shared" si="2"/>
        <v>1159.4759999999999</v>
      </c>
      <c r="J31" s="70"/>
    </row>
    <row r="32" spans="1:16" ht="16.5">
      <c r="A32" s="33" t="s">
        <v>75</v>
      </c>
      <c r="B32" s="34" t="s">
        <v>76</v>
      </c>
      <c r="C32" s="35" t="s">
        <v>77</v>
      </c>
      <c r="D32" s="34" t="s">
        <v>6</v>
      </c>
      <c r="E32" s="34" t="s">
        <v>62</v>
      </c>
      <c r="F32" s="36">
        <v>247.36</v>
      </c>
      <c r="G32" s="37">
        <v>65.14</v>
      </c>
      <c r="H32" s="67">
        <f>ROUNDUP((G32*1.25),2)</f>
        <v>81.430000000000007</v>
      </c>
      <c r="I32" s="67">
        <f t="shared" si="2"/>
        <v>20142.524800000003</v>
      </c>
      <c r="J32" s="70"/>
    </row>
    <row r="33" spans="1:10">
      <c r="A33" s="31" t="s">
        <v>78</v>
      </c>
      <c r="B33" s="277" t="s">
        <v>79</v>
      </c>
      <c r="C33" s="277"/>
      <c r="D33" s="277"/>
      <c r="E33" s="277"/>
      <c r="F33" s="277"/>
      <c r="G33" s="277"/>
      <c r="H33" s="67"/>
      <c r="I33" s="64">
        <f>I34+I37+I44+0.01</f>
        <v>147274.87</v>
      </c>
      <c r="J33" s="69">
        <f>147274.87-I33</f>
        <v>0</v>
      </c>
    </row>
    <row r="34" spans="1:10">
      <c r="A34" s="31" t="s">
        <v>80</v>
      </c>
      <c r="B34" s="277" t="s">
        <v>81</v>
      </c>
      <c r="C34" s="277"/>
      <c r="D34" s="277"/>
      <c r="E34" s="277"/>
      <c r="F34" s="277"/>
      <c r="G34" s="277"/>
      <c r="H34" s="67"/>
      <c r="I34" s="64">
        <f>ROUNDUP(SUM(I35:I36),2)</f>
        <v>63128.240000000005</v>
      </c>
      <c r="J34" s="69"/>
    </row>
    <row r="35" spans="1:10" ht="16.5">
      <c r="A35" s="33" t="s">
        <v>82</v>
      </c>
      <c r="B35" s="34" t="s">
        <v>83</v>
      </c>
      <c r="C35" s="35" t="s">
        <v>84</v>
      </c>
      <c r="D35" s="34" t="s">
        <v>6</v>
      </c>
      <c r="E35" s="34" t="s">
        <v>62</v>
      </c>
      <c r="F35" s="36">
        <v>34.35</v>
      </c>
      <c r="G35" s="37">
        <v>1368.07</v>
      </c>
      <c r="H35" s="67">
        <f>ROUNDUP((G35*1.25),2)</f>
        <v>1710.09</v>
      </c>
      <c r="I35" s="65">
        <f>H35*F35</f>
        <v>58741.591500000002</v>
      </c>
      <c r="J35" s="70"/>
    </row>
    <row r="36" spans="1:10" ht="16.5">
      <c r="A36" s="33" t="s">
        <v>85</v>
      </c>
      <c r="B36" s="34" t="s">
        <v>86</v>
      </c>
      <c r="C36" s="35" t="s">
        <v>87</v>
      </c>
      <c r="D36" s="34" t="s">
        <v>6</v>
      </c>
      <c r="E36" s="34" t="s">
        <v>62</v>
      </c>
      <c r="F36" s="36">
        <v>3.44</v>
      </c>
      <c r="G36" s="37">
        <v>1020.15</v>
      </c>
      <c r="H36" s="67">
        <f t="shared" si="0"/>
        <v>1275.1875</v>
      </c>
      <c r="I36" s="65">
        <f>H36*F36</f>
        <v>4386.6449999999995</v>
      </c>
      <c r="J36" s="70"/>
    </row>
    <row r="37" spans="1:10">
      <c r="A37" s="31" t="s">
        <v>88</v>
      </c>
      <c r="B37" s="277" t="s">
        <v>89</v>
      </c>
      <c r="C37" s="277"/>
      <c r="D37" s="277"/>
      <c r="E37" s="277"/>
      <c r="F37" s="277"/>
      <c r="G37" s="277"/>
      <c r="H37" s="67"/>
      <c r="I37" s="64">
        <f>ROUNDDOWN(SUM(I38:I43),2)</f>
        <v>10101.73</v>
      </c>
      <c r="J37" s="69"/>
    </row>
    <row r="38" spans="1:10">
      <c r="A38" s="33" t="s">
        <v>90</v>
      </c>
      <c r="B38" s="34" t="s">
        <v>91</v>
      </c>
      <c r="C38" s="35" t="s">
        <v>92</v>
      </c>
      <c r="D38" s="34" t="s">
        <v>6</v>
      </c>
      <c r="E38" s="34" t="s">
        <v>26</v>
      </c>
      <c r="F38" s="36">
        <v>7.56</v>
      </c>
      <c r="G38" s="37">
        <v>43.8</v>
      </c>
      <c r="H38" s="67">
        <f t="shared" si="0"/>
        <v>54.75</v>
      </c>
      <c r="I38" s="65">
        <f>H38*F38</f>
        <v>413.90999999999997</v>
      </c>
      <c r="J38" s="70"/>
    </row>
    <row r="39" spans="1:10">
      <c r="A39" s="33" t="s">
        <v>93</v>
      </c>
      <c r="B39" s="34" t="s">
        <v>94</v>
      </c>
      <c r="C39" s="35" t="s">
        <v>95</v>
      </c>
      <c r="D39" s="34" t="s">
        <v>6</v>
      </c>
      <c r="E39" s="34" t="s">
        <v>62</v>
      </c>
      <c r="F39" s="36">
        <v>3.13</v>
      </c>
      <c r="G39" s="37">
        <v>1009.7</v>
      </c>
      <c r="H39" s="67">
        <f>ROUNDUP((G39*1.25),2)</f>
        <v>1262.1299999999999</v>
      </c>
      <c r="I39" s="65">
        <f t="shared" ref="I39:I43" si="3">H39*F39</f>
        <v>3950.4668999999994</v>
      </c>
      <c r="J39" s="70"/>
    </row>
    <row r="40" spans="1:10" ht="16.5">
      <c r="A40" s="33" t="s">
        <v>96</v>
      </c>
      <c r="B40" s="34" t="s">
        <v>97</v>
      </c>
      <c r="C40" s="35" t="s">
        <v>98</v>
      </c>
      <c r="D40" s="34" t="s">
        <v>6</v>
      </c>
      <c r="E40" s="34" t="s">
        <v>26</v>
      </c>
      <c r="F40" s="36">
        <v>19.46</v>
      </c>
      <c r="G40" s="37">
        <v>82.21</v>
      </c>
      <c r="H40" s="67">
        <f>ROUNDDOWN((G40*1.25),2)</f>
        <v>102.76</v>
      </c>
      <c r="I40" s="65">
        <f t="shared" si="3"/>
        <v>1999.7096000000001</v>
      </c>
      <c r="J40" s="70"/>
    </row>
    <row r="41" spans="1:10">
      <c r="A41" s="33" t="s">
        <v>99</v>
      </c>
      <c r="B41" s="34" t="s">
        <v>100</v>
      </c>
      <c r="C41" s="35" t="s">
        <v>101</v>
      </c>
      <c r="D41" s="34" t="s">
        <v>6</v>
      </c>
      <c r="E41" s="34" t="s">
        <v>102</v>
      </c>
      <c r="F41" s="36">
        <v>129.56</v>
      </c>
      <c r="G41" s="37">
        <v>15.37</v>
      </c>
      <c r="H41" s="67">
        <f>ROUNDDOWN((G41*1.25),2)</f>
        <v>19.21</v>
      </c>
      <c r="I41" s="65">
        <f t="shared" si="3"/>
        <v>2488.8476000000001</v>
      </c>
      <c r="J41" s="70"/>
    </row>
    <row r="42" spans="1:10">
      <c r="A42" s="33" t="s">
        <v>103</v>
      </c>
      <c r="B42" s="34" t="s">
        <v>104</v>
      </c>
      <c r="C42" s="35" t="s">
        <v>105</v>
      </c>
      <c r="D42" s="34" t="s">
        <v>6</v>
      </c>
      <c r="E42" s="34" t="s">
        <v>102</v>
      </c>
      <c r="F42" s="36">
        <v>54.16</v>
      </c>
      <c r="G42" s="37">
        <v>13.81</v>
      </c>
      <c r="H42" s="67">
        <f>ROUNDDOWN((G42*1.25),2)</f>
        <v>17.260000000000002</v>
      </c>
      <c r="I42" s="65">
        <f t="shared" si="3"/>
        <v>934.80160000000001</v>
      </c>
      <c r="J42" s="70"/>
    </row>
    <row r="43" spans="1:10" ht="16.5">
      <c r="A43" s="33" t="s">
        <v>106</v>
      </c>
      <c r="B43" s="34" t="s">
        <v>107</v>
      </c>
      <c r="C43" s="35" t="s">
        <v>108</v>
      </c>
      <c r="D43" s="34" t="s">
        <v>6</v>
      </c>
      <c r="E43" s="34" t="s">
        <v>102</v>
      </c>
      <c r="F43" s="36">
        <v>14.45</v>
      </c>
      <c r="G43" s="37">
        <v>17.38</v>
      </c>
      <c r="H43" s="67">
        <f>ROUNDUP((G43*1.25),2)</f>
        <v>21.73</v>
      </c>
      <c r="I43" s="65">
        <f t="shared" si="3"/>
        <v>313.99849999999998</v>
      </c>
      <c r="J43" s="70"/>
    </row>
    <row r="44" spans="1:10">
      <c r="A44" s="31" t="s">
        <v>109</v>
      </c>
      <c r="B44" s="277" t="s">
        <v>110</v>
      </c>
      <c r="C44" s="277"/>
      <c r="D44" s="277"/>
      <c r="E44" s="277"/>
      <c r="F44" s="277"/>
      <c r="G44" s="277"/>
      <c r="H44" s="67"/>
      <c r="I44" s="64">
        <f>ROUNDUP(SUM(I45:I53),2)</f>
        <v>74044.89</v>
      </c>
      <c r="J44" s="69"/>
    </row>
    <row r="45" spans="1:10">
      <c r="A45" s="33" t="s">
        <v>111</v>
      </c>
      <c r="B45" s="34" t="s">
        <v>91</v>
      </c>
      <c r="C45" s="35" t="s">
        <v>92</v>
      </c>
      <c r="D45" s="34" t="s">
        <v>6</v>
      </c>
      <c r="E45" s="34" t="s">
        <v>26</v>
      </c>
      <c r="F45" s="36">
        <v>20.21</v>
      </c>
      <c r="G45" s="37">
        <v>43.8</v>
      </c>
      <c r="H45" s="67">
        <f t="shared" si="0"/>
        <v>54.75</v>
      </c>
      <c r="I45" s="65">
        <f>H45*F45</f>
        <v>1106.4974999999999</v>
      </c>
      <c r="J45" s="70"/>
    </row>
    <row r="46" spans="1:10" ht="16.5">
      <c r="A46" s="33" t="s">
        <v>112</v>
      </c>
      <c r="B46" s="34" t="s">
        <v>113</v>
      </c>
      <c r="C46" s="35" t="s">
        <v>114</v>
      </c>
      <c r="D46" s="34" t="s">
        <v>6</v>
      </c>
      <c r="E46" s="34" t="s">
        <v>62</v>
      </c>
      <c r="F46" s="36">
        <v>20.32</v>
      </c>
      <c r="G46" s="37">
        <v>972.11</v>
      </c>
      <c r="H46" s="67">
        <f>ROUNDUP((G46*1.25),2)</f>
        <v>1215.1400000000001</v>
      </c>
      <c r="I46" s="65">
        <f t="shared" ref="I46:I53" si="4">H46*F46</f>
        <v>24691.644800000002</v>
      </c>
      <c r="J46" s="70"/>
    </row>
    <row r="47" spans="1:10" ht="16.5">
      <c r="A47" s="33" t="s">
        <v>115</v>
      </c>
      <c r="B47" s="34" t="s">
        <v>97</v>
      </c>
      <c r="C47" s="35" t="s">
        <v>98</v>
      </c>
      <c r="D47" s="34" t="s">
        <v>6</v>
      </c>
      <c r="E47" s="34" t="s">
        <v>26</v>
      </c>
      <c r="F47" s="36">
        <v>213.82</v>
      </c>
      <c r="G47" s="37">
        <v>82.21</v>
      </c>
      <c r="H47" s="67">
        <f>ROUNDDOWN((G47*1.25),2)</f>
        <v>102.76</v>
      </c>
      <c r="I47" s="65">
        <f t="shared" si="4"/>
        <v>21972.143199999999</v>
      </c>
      <c r="J47" s="70"/>
    </row>
    <row r="48" spans="1:10">
      <c r="A48" s="33" t="s">
        <v>116</v>
      </c>
      <c r="B48" s="34" t="s">
        <v>117</v>
      </c>
      <c r="C48" s="35" t="s">
        <v>118</v>
      </c>
      <c r="D48" s="34" t="s">
        <v>6</v>
      </c>
      <c r="E48" s="34" t="s">
        <v>102</v>
      </c>
      <c r="F48" s="36">
        <v>872.12</v>
      </c>
      <c r="G48" s="37">
        <v>15</v>
      </c>
      <c r="H48" s="67">
        <f t="shared" si="0"/>
        <v>18.75</v>
      </c>
      <c r="I48" s="65">
        <f t="shared" si="4"/>
        <v>16352.25</v>
      </c>
      <c r="J48" s="70"/>
    </row>
    <row r="49" spans="1:11">
      <c r="A49" s="33" t="s">
        <v>119</v>
      </c>
      <c r="B49" s="34" t="s">
        <v>120</v>
      </c>
      <c r="C49" s="35" t="s">
        <v>121</v>
      </c>
      <c r="D49" s="34" t="s">
        <v>6</v>
      </c>
      <c r="E49" s="34" t="s">
        <v>102</v>
      </c>
      <c r="F49" s="36">
        <v>135.97999999999999</v>
      </c>
      <c r="G49" s="37">
        <v>18.579999999999998</v>
      </c>
      <c r="H49" s="67">
        <f>ROUNDUP((G49*1.25),2)</f>
        <v>23.23</v>
      </c>
      <c r="I49" s="65">
        <f t="shared" si="4"/>
        <v>3158.8154</v>
      </c>
      <c r="J49" s="70"/>
    </row>
    <row r="50" spans="1:11">
      <c r="A50" s="33" t="s">
        <v>122</v>
      </c>
      <c r="B50" s="34" t="s">
        <v>123</v>
      </c>
      <c r="C50" s="35" t="s">
        <v>124</v>
      </c>
      <c r="D50" s="34" t="s">
        <v>6</v>
      </c>
      <c r="E50" s="34" t="s">
        <v>102</v>
      </c>
      <c r="F50" s="36">
        <v>213.48</v>
      </c>
      <c r="G50" s="37">
        <v>20.28</v>
      </c>
      <c r="H50" s="67">
        <f t="shared" si="0"/>
        <v>25.35</v>
      </c>
      <c r="I50" s="65">
        <f t="shared" si="4"/>
        <v>5411.7179999999998</v>
      </c>
      <c r="J50" s="70"/>
    </row>
    <row r="51" spans="1:11" ht="16.5">
      <c r="A51" s="33" t="s">
        <v>125</v>
      </c>
      <c r="B51" s="34" t="s">
        <v>126</v>
      </c>
      <c r="C51" s="35" t="s">
        <v>127</v>
      </c>
      <c r="D51" s="34" t="s">
        <v>6</v>
      </c>
      <c r="E51" s="34" t="s">
        <v>102</v>
      </c>
      <c r="F51" s="36">
        <v>37.83</v>
      </c>
      <c r="G51" s="37">
        <v>11.75</v>
      </c>
      <c r="H51" s="67">
        <f>ROUNDUP((G51*1.25),2)</f>
        <v>14.69</v>
      </c>
      <c r="I51" s="65">
        <f t="shared" si="4"/>
        <v>555.72269999999992</v>
      </c>
      <c r="J51" s="70"/>
    </row>
    <row r="52" spans="1:11">
      <c r="A52" s="33" t="s">
        <v>128</v>
      </c>
      <c r="B52" s="34" t="s">
        <v>129</v>
      </c>
      <c r="C52" s="35" t="s">
        <v>130</v>
      </c>
      <c r="D52" s="34" t="s">
        <v>6</v>
      </c>
      <c r="E52" s="34" t="s">
        <v>102</v>
      </c>
      <c r="F52" s="36">
        <v>41.38</v>
      </c>
      <c r="G52" s="37">
        <v>11.16</v>
      </c>
      <c r="H52" s="67">
        <f t="shared" si="0"/>
        <v>13.95</v>
      </c>
      <c r="I52" s="65">
        <f t="shared" si="4"/>
        <v>577.25099999999998</v>
      </c>
      <c r="J52" s="70"/>
    </row>
    <row r="53" spans="1:11">
      <c r="A53" s="33" t="s">
        <v>131</v>
      </c>
      <c r="B53" s="34" t="s">
        <v>132</v>
      </c>
      <c r="C53" s="35" t="s">
        <v>133</v>
      </c>
      <c r="D53" s="34" t="s">
        <v>6</v>
      </c>
      <c r="E53" s="34" t="s">
        <v>102</v>
      </c>
      <c r="F53" s="36">
        <v>14.11</v>
      </c>
      <c r="G53" s="37">
        <v>12.41</v>
      </c>
      <c r="H53" s="67">
        <f>ROUNDDOWN((G53*1.25),2)</f>
        <v>15.51</v>
      </c>
      <c r="I53" s="65">
        <f t="shared" si="4"/>
        <v>218.84609999999998</v>
      </c>
      <c r="J53" s="70"/>
    </row>
    <row r="54" spans="1:11">
      <c r="A54" s="31" t="s">
        <v>134</v>
      </c>
      <c r="B54" s="277" t="s">
        <v>135</v>
      </c>
      <c r="C54" s="277"/>
      <c r="D54" s="277"/>
      <c r="E54" s="277"/>
      <c r="F54" s="277"/>
      <c r="G54" s="277"/>
      <c r="H54" s="67"/>
      <c r="I54" s="64">
        <f>I55+I61+I72+I79+I87+I89</f>
        <v>1041149.9214999999</v>
      </c>
      <c r="J54" s="69">
        <f>1041149.92-I54</f>
        <v>-1.4999998966231942E-3</v>
      </c>
    </row>
    <row r="55" spans="1:11">
      <c r="A55" s="31" t="s">
        <v>136</v>
      </c>
      <c r="B55" s="277" t="s">
        <v>137</v>
      </c>
      <c r="C55" s="277"/>
      <c r="D55" s="277"/>
      <c r="E55" s="277"/>
      <c r="F55" s="277"/>
      <c r="G55" s="277"/>
      <c r="H55" s="67"/>
      <c r="I55" s="64">
        <f>SUM(I56:I60)</f>
        <v>119600.31520000001</v>
      </c>
      <c r="J55" s="69"/>
    </row>
    <row r="56" spans="1:11" ht="16.5">
      <c r="A56" s="33" t="s">
        <v>138</v>
      </c>
      <c r="B56" s="34" t="s">
        <v>139</v>
      </c>
      <c r="C56" s="35" t="s">
        <v>140</v>
      </c>
      <c r="D56" s="34" t="s">
        <v>6</v>
      </c>
      <c r="E56" s="34" t="s">
        <v>26</v>
      </c>
      <c r="F56" s="36">
        <v>605.94000000000005</v>
      </c>
      <c r="G56" s="37">
        <v>61.28</v>
      </c>
      <c r="H56" s="67">
        <f t="shared" si="0"/>
        <v>76.599999999999994</v>
      </c>
      <c r="I56" s="65">
        <f>H56*F56</f>
        <v>46415.004000000001</v>
      </c>
      <c r="J56" s="70"/>
    </row>
    <row r="57" spans="1:11" ht="16.5">
      <c r="A57" s="33" t="s">
        <v>141</v>
      </c>
      <c r="B57" s="34" t="s">
        <v>142</v>
      </c>
      <c r="C57" s="35" t="s">
        <v>143</v>
      </c>
      <c r="D57" s="34" t="s">
        <v>6</v>
      </c>
      <c r="E57" s="34" t="s">
        <v>102</v>
      </c>
      <c r="F57" s="36">
        <v>1560.82</v>
      </c>
      <c r="G57" s="37">
        <v>12.25</v>
      </c>
      <c r="H57" s="67">
        <f>ROUNDDOWN((G57*1.25),2)</f>
        <v>15.31</v>
      </c>
      <c r="I57" s="65">
        <f t="shared" ref="I57:I60" si="5">H57*F57</f>
        <v>23896.154200000001</v>
      </c>
      <c r="J57" s="70"/>
      <c r="K57" s="53"/>
    </row>
    <row r="58" spans="1:11" ht="16.5">
      <c r="A58" s="33" t="s">
        <v>144</v>
      </c>
      <c r="B58" s="34" t="s">
        <v>145</v>
      </c>
      <c r="C58" s="35" t="s">
        <v>146</v>
      </c>
      <c r="D58" s="34" t="s">
        <v>6</v>
      </c>
      <c r="E58" s="34" t="s">
        <v>102</v>
      </c>
      <c r="F58" s="36">
        <v>46.94</v>
      </c>
      <c r="G58" s="37">
        <v>10.36</v>
      </c>
      <c r="H58" s="67">
        <f t="shared" si="0"/>
        <v>12.95</v>
      </c>
      <c r="I58" s="65">
        <f t="shared" si="5"/>
        <v>607.87299999999993</v>
      </c>
      <c r="J58" s="70"/>
    </row>
    <row r="59" spans="1:11" ht="16.5">
      <c r="A59" s="33" t="s">
        <v>147</v>
      </c>
      <c r="B59" s="34" t="s">
        <v>148</v>
      </c>
      <c r="C59" s="35" t="s">
        <v>149</v>
      </c>
      <c r="D59" s="34" t="s">
        <v>6</v>
      </c>
      <c r="E59" s="34" t="s">
        <v>102</v>
      </c>
      <c r="F59" s="36">
        <v>880.4</v>
      </c>
      <c r="G59" s="37">
        <v>14.89</v>
      </c>
      <c r="H59" s="67">
        <f>ROUNDDOWN((G59*1.25),2)</f>
        <v>18.61</v>
      </c>
      <c r="I59" s="65">
        <f t="shared" si="5"/>
        <v>16384.243999999999</v>
      </c>
      <c r="J59" s="70"/>
    </row>
    <row r="60" spans="1:11">
      <c r="A60" s="33" t="s">
        <v>150</v>
      </c>
      <c r="B60" s="34" t="s">
        <v>151</v>
      </c>
      <c r="C60" s="35" t="s">
        <v>152</v>
      </c>
      <c r="D60" s="34" t="s">
        <v>6</v>
      </c>
      <c r="E60" s="34" t="s">
        <v>62</v>
      </c>
      <c r="F60" s="36">
        <v>29.76</v>
      </c>
      <c r="G60" s="37">
        <v>868.2</v>
      </c>
      <c r="H60" s="67">
        <f t="shared" si="0"/>
        <v>1085.25</v>
      </c>
      <c r="I60" s="65">
        <f t="shared" si="5"/>
        <v>32297.040000000001</v>
      </c>
      <c r="J60" s="70"/>
    </row>
    <row r="61" spans="1:11">
      <c r="A61" s="31" t="s">
        <v>153</v>
      </c>
      <c r="B61" s="277" t="s">
        <v>154</v>
      </c>
      <c r="C61" s="277"/>
      <c r="D61" s="277"/>
      <c r="E61" s="277"/>
      <c r="F61" s="277"/>
      <c r="G61" s="277"/>
      <c r="H61" s="67"/>
      <c r="I61" s="64">
        <f>SUM(I62:I71)</f>
        <v>362822.56899999996</v>
      </c>
      <c r="J61" s="69"/>
    </row>
    <row r="62" spans="1:11">
      <c r="A62" s="33" t="s">
        <v>155</v>
      </c>
      <c r="B62" s="34" t="s">
        <v>91</v>
      </c>
      <c r="C62" s="35" t="s">
        <v>92</v>
      </c>
      <c r="D62" s="34" t="s">
        <v>6</v>
      </c>
      <c r="E62" s="34" t="s">
        <v>26</v>
      </c>
      <c r="F62" s="36">
        <v>191</v>
      </c>
      <c r="G62" s="37">
        <v>43.8</v>
      </c>
      <c r="H62" s="67">
        <f t="shared" si="0"/>
        <v>54.75</v>
      </c>
      <c r="I62" s="65">
        <f>H62*F62</f>
        <v>10457.25</v>
      </c>
      <c r="J62" s="70"/>
    </row>
    <row r="63" spans="1:11" ht="16.5">
      <c r="A63" s="33" t="s">
        <v>156</v>
      </c>
      <c r="B63" s="34" t="s">
        <v>139</v>
      </c>
      <c r="C63" s="35" t="s">
        <v>140</v>
      </c>
      <c r="D63" s="34" t="s">
        <v>6</v>
      </c>
      <c r="E63" s="34" t="s">
        <v>26</v>
      </c>
      <c r="F63" s="36">
        <v>1673.1</v>
      </c>
      <c r="G63" s="37">
        <v>61.28</v>
      </c>
      <c r="H63" s="67">
        <f t="shared" si="0"/>
        <v>76.599999999999994</v>
      </c>
      <c r="I63" s="65">
        <f t="shared" ref="I63:I71" si="6">H63*F63</f>
        <v>128159.45999999998</v>
      </c>
      <c r="J63" s="70"/>
    </row>
    <row r="64" spans="1:11" ht="16.5">
      <c r="A64" s="33" t="s">
        <v>157</v>
      </c>
      <c r="B64" s="34" t="s">
        <v>158</v>
      </c>
      <c r="C64" s="35" t="s">
        <v>159</v>
      </c>
      <c r="D64" s="34" t="s">
        <v>6</v>
      </c>
      <c r="E64" s="34" t="s">
        <v>102</v>
      </c>
      <c r="F64" s="36">
        <v>23.7</v>
      </c>
      <c r="G64" s="37">
        <v>14.3</v>
      </c>
      <c r="H64" s="67">
        <f>ROUNDUP((G64*1.25),2)</f>
        <v>17.880000000000003</v>
      </c>
      <c r="I64" s="65">
        <f t="shared" si="6"/>
        <v>423.75600000000003</v>
      </c>
      <c r="J64" s="70"/>
    </row>
    <row r="65" spans="1:10" ht="16.5">
      <c r="A65" s="33" t="s">
        <v>160</v>
      </c>
      <c r="B65" s="34" t="s">
        <v>161</v>
      </c>
      <c r="C65" s="35" t="s">
        <v>162</v>
      </c>
      <c r="D65" s="34" t="s">
        <v>6</v>
      </c>
      <c r="E65" s="34" t="s">
        <v>102</v>
      </c>
      <c r="F65" s="36">
        <v>2752.7</v>
      </c>
      <c r="G65" s="37">
        <v>13.61</v>
      </c>
      <c r="H65" s="67">
        <f>ROUNDDOWN((G65*1.25),2)</f>
        <v>17.010000000000002</v>
      </c>
      <c r="I65" s="65">
        <f t="shared" si="6"/>
        <v>46823.427000000003</v>
      </c>
      <c r="J65" s="70"/>
    </row>
    <row r="66" spans="1:10" ht="16.5">
      <c r="A66" s="33" t="s">
        <v>163</v>
      </c>
      <c r="B66" s="34" t="s">
        <v>142</v>
      </c>
      <c r="C66" s="35" t="s">
        <v>143</v>
      </c>
      <c r="D66" s="34" t="s">
        <v>6</v>
      </c>
      <c r="E66" s="34" t="s">
        <v>102</v>
      </c>
      <c r="F66" s="36">
        <v>573.70000000000005</v>
      </c>
      <c r="G66" s="37">
        <v>12.25</v>
      </c>
      <c r="H66" s="67">
        <f>ROUNDDOWN((G66*1.25),2)</f>
        <v>15.31</v>
      </c>
      <c r="I66" s="65">
        <f t="shared" si="6"/>
        <v>8783.3470000000016</v>
      </c>
      <c r="J66" s="70"/>
    </row>
    <row r="67" spans="1:10" ht="16.5">
      <c r="A67" s="33" t="s">
        <v>164</v>
      </c>
      <c r="B67" s="34" t="s">
        <v>145</v>
      </c>
      <c r="C67" s="35" t="s">
        <v>146</v>
      </c>
      <c r="D67" s="34" t="s">
        <v>6</v>
      </c>
      <c r="E67" s="34" t="s">
        <v>102</v>
      </c>
      <c r="F67" s="36">
        <v>876.4</v>
      </c>
      <c r="G67" s="37">
        <v>10.36</v>
      </c>
      <c r="H67" s="67">
        <f t="shared" si="0"/>
        <v>12.95</v>
      </c>
      <c r="I67" s="65">
        <f t="shared" si="6"/>
        <v>11349.38</v>
      </c>
      <c r="J67" s="70"/>
    </row>
    <row r="68" spans="1:10" ht="16.5">
      <c r="A68" s="33" t="s">
        <v>165</v>
      </c>
      <c r="B68" s="34" t="s">
        <v>166</v>
      </c>
      <c r="C68" s="35" t="s">
        <v>167</v>
      </c>
      <c r="D68" s="34" t="s">
        <v>6</v>
      </c>
      <c r="E68" s="34" t="s">
        <v>102</v>
      </c>
      <c r="F68" s="36">
        <v>385.1</v>
      </c>
      <c r="G68" s="37">
        <v>10.06</v>
      </c>
      <c r="H68" s="67">
        <f>ROUNDUP((G68*1.25),2)</f>
        <v>12.58</v>
      </c>
      <c r="I68" s="65">
        <f t="shared" si="6"/>
        <v>4844.558</v>
      </c>
      <c r="J68" s="70"/>
    </row>
    <row r="69" spans="1:10" ht="16.5">
      <c r="A69" s="33" t="s">
        <v>168</v>
      </c>
      <c r="B69" s="34" t="s">
        <v>169</v>
      </c>
      <c r="C69" s="35" t="s">
        <v>170</v>
      </c>
      <c r="D69" s="34" t="s">
        <v>6</v>
      </c>
      <c r="E69" s="34" t="s">
        <v>102</v>
      </c>
      <c r="F69" s="36">
        <v>122.6</v>
      </c>
      <c r="G69" s="37">
        <v>11.51</v>
      </c>
      <c r="H69" s="67">
        <f>ROUNDUP((G69*1.25),2)</f>
        <v>14.39</v>
      </c>
      <c r="I69" s="65">
        <f t="shared" si="6"/>
        <v>1764.2139999999999</v>
      </c>
      <c r="J69" s="70"/>
    </row>
    <row r="70" spans="1:10" ht="16.5">
      <c r="A70" s="33" t="s">
        <v>171</v>
      </c>
      <c r="B70" s="34" t="s">
        <v>148</v>
      </c>
      <c r="C70" s="35" t="s">
        <v>149</v>
      </c>
      <c r="D70" s="34" t="s">
        <v>6</v>
      </c>
      <c r="E70" s="34" t="s">
        <v>102</v>
      </c>
      <c r="F70" s="36">
        <v>1746.5</v>
      </c>
      <c r="G70" s="37">
        <v>14.89</v>
      </c>
      <c r="H70" s="67">
        <f>ROUNDDOWN((G70*1.25),2)</f>
        <v>18.61</v>
      </c>
      <c r="I70" s="65">
        <f t="shared" si="6"/>
        <v>32502.364999999998</v>
      </c>
      <c r="J70" s="70"/>
    </row>
    <row r="71" spans="1:10" ht="16.5">
      <c r="A71" s="33" t="s">
        <v>172</v>
      </c>
      <c r="B71" s="34" t="s">
        <v>173</v>
      </c>
      <c r="C71" s="35" t="s">
        <v>174</v>
      </c>
      <c r="D71" s="34" t="s">
        <v>6</v>
      </c>
      <c r="E71" s="34" t="s">
        <v>62</v>
      </c>
      <c r="F71" s="36">
        <v>108.4</v>
      </c>
      <c r="G71" s="37">
        <v>868.74</v>
      </c>
      <c r="H71" s="67">
        <f>ROUNDUP((G71*1.25),2)</f>
        <v>1085.93</v>
      </c>
      <c r="I71" s="65">
        <f t="shared" si="6"/>
        <v>117714.81200000002</v>
      </c>
      <c r="J71" s="70"/>
    </row>
    <row r="72" spans="1:10">
      <c r="A72" s="31" t="s">
        <v>175</v>
      </c>
      <c r="B72" s="277" t="s">
        <v>176</v>
      </c>
      <c r="C72" s="277"/>
      <c r="D72" s="277"/>
      <c r="E72" s="277"/>
      <c r="F72" s="277"/>
      <c r="G72" s="277"/>
      <c r="H72" s="67"/>
      <c r="I72" s="64">
        <f>SUM(I73:I78)</f>
        <v>13875.658000000001</v>
      </c>
      <c r="J72" s="69"/>
    </row>
    <row r="73" spans="1:10">
      <c r="A73" s="33" t="s">
        <v>177</v>
      </c>
      <c r="B73" s="34" t="s">
        <v>178</v>
      </c>
      <c r="C73" s="35" t="s">
        <v>179</v>
      </c>
      <c r="D73" s="34" t="s">
        <v>6</v>
      </c>
      <c r="E73" s="34" t="s">
        <v>40</v>
      </c>
      <c r="F73" s="36">
        <v>43.7</v>
      </c>
      <c r="G73" s="37">
        <v>29.83</v>
      </c>
      <c r="H73" s="67">
        <f>ROUNDUP((G73*1.25),2)</f>
        <v>37.29</v>
      </c>
      <c r="I73" s="65">
        <f>H73*F73</f>
        <v>1629.5730000000001</v>
      </c>
      <c r="J73" s="70"/>
    </row>
    <row r="74" spans="1:10">
      <c r="A74" s="33" t="s">
        <v>180</v>
      </c>
      <c r="B74" s="34">
        <v>105037</v>
      </c>
      <c r="C74" s="38" t="s">
        <v>181</v>
      </c>
      <c r="D74" s="34" t="s">
        <v>6</v>
      </c>
      <c r="E74" s="34" t="s">
        <v>40</v>
      </c>
      <c r="F74" s="36">
        <v>8.9</v>
      </c>
      <c r="G74" s="37">
        <v>32.159999999999997</v>
      </c>
      <c r="H74" s="67">
        <f t="shared" si="0"/>
        <v>40.199999999999996</v>
      </c>
      <c r="I74" s="65">
        <f t="shared" ref="I74:I78" si="7">H74*F74</f>
        <v>357.78</v>
      </c>
      <c r="J74" s="70"/>
    </row>
    <row r="75" spans="1:10">
      <c r="A75" s="33" t="s">
        <v>182</v>
      </c>
      <c r="B75" s="39">
        <v>105035</v>
      </c>
      <c r="C75" s="38" t="s">
        <v>183</v>
      </c>
      <c r="D75" s="34" t="s">
        <v>6</v>
      </c>
      <c r="E75" s="34" t="s">
        <v>40</v>
      </c>
      <c r="F75" s="36">
        <v>9.4</v>
      </c>
      <c r="G75" s="37">
        <v>65.97</v>
      </c>
      <c r="H75" s="67">
        <f>ROUNDDOWN((G75*1.25),2)</f>
        <v>82.46</v>
      </c>
      <c r="I75" s="65">
        <f t="shared" si="7"/>
        <v>775.12400000000002</v>
      </c>
      <c r="J75" s="70"/>
    </row>
    <row r="76" spans="1:10">
      <c r="A76" s="33" t="s">
        <v>184</v>
      </c>
      <c r="B76" s="34">
        <v>105036</v>
      </c>
      <c r="C76" s="38" t="s">
        <v>185</v>
      </c>
      <c r="D76" s="34" t="s">
        <v>6</v>
      </c>
      <c r="E76" s="34" t="s">
        <v>40</v>
      </c>
      <c r="F76" s="36">
        <v>7</v>
      </c>
      <c r="G76" s="37">
        <v>47.53</v>
      </c>
      <c r="H76" s="67">
        <f>ROUNDDOWN((G76*1.25),2)</f>
        <v>59.41</v>
      </c>
      <c r="I76" s="65">
        <f t="shared" si="7"/>
        <v>415.87</v>
      </c>
      <c r="J76" s="70"/>
    </row>
    <row r="77" spans="1:10">
      <c r="A77" s="33" t="s">
        <v>186</v>
      </c>
      <c r="B77" s="34">
        <v>105038</v>
      </c>
      <c r="C77" s="38" t="s">
        <v>187</v>
      </c>
      <c r="D77" s="34" t="s">
        <v>6</v>
      </c>
      <c r="E77" s="34" t="s">
        <v>40</v>
      </c>
      <c r="F77" s="36">
        <v>122.7</v>
      </c>
      <c r="G77" s="37">
        <v>65.8</v>
      </c>
      <c r="H77" s="67">
        <f t="shared" si="0"/>
        <v>82.25</v>
      </c>
      <c r="I77" s="65">
        <f t="shared" si="7"/>
        <v>10092.075000000001</v>
      </c>
      <c r="J77" s="70"/>
    </row>
    <row r="78" spans="1:10">
      <c r="A78" s="33" t="s">
        <v>188</v>
      </c>
      <c r="B78" s="34" t="s">
        <v>189</v>
      </c>
      <c r="C78" s="38" t="s">
        <v>190</v>
      </c>
      <c r="D78" s="34" t="s">
        <v>6</v>
      </c>
      <c r="E78" s="34" t="s">
        <v>40</v>
      </c>
      <c r="F78" s="36">
        <v>16.600000000000001</v>
      </c>
      <c r="G78" s="37">
        <v>29.17</v>
      </c>
      <c r="H78" s="67">
        <f>ROUNDDOWN((G78*1.25),2)</f>
        <v>36.46</v>
      </c>
      <c r="I78" s="65">
        <f t="shared" si="7"/>
        <v>605.2360000000001</v>
      </c>
      <c r="J78" s="70"/>
    </row>
    <row r="79" spans="1:10">
      <c r="A79" s="31" t="s">
        <v>191</v>
      </c>
      <c r="B79" s="277" t="s">
        <v>192</v>
      </c>
      <c r="C79" s="277"/>
      <c r="D79" s="277"/>
      <c r="E79" s="277"/>
      <c r="F79" s="277"/>
      <c r="G79" s="277"/>
      <c r="H79" s="67"/>
      <c r="I79" s="64">
        <f>ROUNDUP(SUM(I80:I86),2)</f>
        <v>17296.75</v>
      </c>
      <c r="J79" s="69"/>
    </row>
    <row r="80" spans="1:10" ht="16.5">
      <c r="A80" s="33" t="s">
        <v>193</v>
      </c>
      <c r="B80" s="34" t="s">
        <v>194</v>
      </c>
      <c r="C80" s="35" t="s">
        <v>195</v>
      </c>
      <c r="D80" s="34" t="s">
        <v>6</v>
      </c>
      <c r="E80" s="34" t="s">
        <v>26</v>
      </c>
      <c r="F80" s="36">
        <v>37.799999999999997</v>
      </c>
      <c r="G80" s="37">
        <v>61.98</v>
      </c>
      <c r="H80" s="67">
        <f>ROUNDUP((G80*1.25),2)</f>
        <v>77.48</v>
      </c>
      <c r="I80" s="65">
        <f>H80*F80</f>
        <v>2928.7440000000001</v>
      </c>
      <c r="J80" s="70"/>
    </row>
    <row r="81" spans="1:10" ht="16.5">
      <c r="A81" s="33" t="s">
        <v>196</v>
      </c>
      <c r="B81" s="34" t="s">
        <v>197</v>
      </c>
      <c r="C81" s="35" t="s">
        <v>198</v>
      </c>
      <c r="D81" s="34" t="s">
        <v>6</v>
      </c>
      <c r="E81" s="34" t="s">
        <v>102</v>
      </c>
      <c r="F81" s="36">
        <v>13.8</v>
      </c>
      <c r="G81" s="37">
        <v>13.83</v>
      </c>
      <c r="H81" s="67">
        <f>ROUNDUP((G81*1.25),2)</f>
        <v>17.290000000000003</v>
      </c>
      <c r="I81" s="65">
        <f t="shared" ref="I81:I86" si="8">H81*F81</f>
        <v>238.60200000000006</v>
      </c>
      <c r="J81" s="70"/>
    </row>
    <row r="82" spans="1:10" ht="16.5">
      <c r="A82" s="33" t="s">
        <v>199</v>
      </c>
      <c r="B82" s="34" t="s">
        <v>200</v>
      </c>
      <c r="C82" s="35" t="s">
        <v>201</v>
      </c>
      <c r="D82" s="34" t="s">
        <v>6</v>
      </c>
      <c r="E82" s="34" t="s">
        <v>102</v>
      </c>
      <c r="F82" s="36">
        <v>49.3</v>
      </c>
      <c r="G82" s="37">
        <v>13.16</v>
      </c>
      <c r="H82" s="67">
        <f t="shared" ref="H82:H134" si="9">G82*1.25</f>
        <v>16.45</v>
      </c>
      <c r="I82" s="65">
        <f t="shared" si="8"/>
        <v>810.9849999999999</v>
      </c>
      <c r="J82" s="70"/>
    </row>
    <row r="83" spans="1:10" ht="16.5">
      <c r="A83" s="33" t="s">
        <v>202</v>
      </c>
      <c r="B83" s="34" t="s">
        <v>203</v>
      </c>
      <c r="C83" s="35" t="s">
        <v>204</v>
      </c>
      <c r="D83" s="34" t="s">
        <v>6</v>
      </c>
      <c r="E83" s="34" t="s">
        <v>102</v>
      </c>
      <c r="F83" s="36">
        <v>453.1</v>
      </c>
      <c r="G83" s="37">
        <v>9.81</v>
      </c>
      <c r="H83" s="67">
        <f>ROUNDDOWN((G83*1.25),2)</f>
        <v>12.26</v>
      </c>
      <c r="I83" s="65">
        <f t="shared" si="8"/>
        <v>5555.0060000000003</v>
      </c>
      <c r="J83" s="70"/>
    </row>
    <row r="84" spans="1:10" ht="16.5">
      <c r="A84" s="33" t="s">
        <v>205</v>
      </c>
      <c r="B84" s="34" t="s">
        <v>206</v>
      </c>
      <c r="C84" s="35" t="s">
        <v>207</v>
      </c>
      <c r="D84" s="34" t="s">
        <v>6</v>
      </c>
      <c r="E84" s="34" t="s">
        <v>102</v>
      </c>
      <c r="F84" s="36">
        <v>3.5</v>
      </c>
      <c r="G84" s="37">
        <v>11.36</v>
      </c>
      <c r="H84" s="67">
        <f t="shared" si="9"/>
        <v>14.2</v>
      </c>
      <c r="I84" s="65">
        <f t="shared" si="8"/>
        <v>49.699999999999996</v>
      </c>
      <c r="J84" s="70"/>
    </row>
    <row r="85" spans="1:10" ht="16.5">
      <c r="A85" s="33" t="s">
        <v>208</v>
      </c>
      <c r="B85" s="34" t="s">
        <v>209</v>
      </c>
      <c r="C85" s="35" t="s">
        <v>210</v>
      </c>
      <c r="D85" s="34" t="s">
        <v>6</v>
      </c>
      <c r="E85" s="34" t="s">
        <v>102</v>
      </c>
      <c r="F85" s="36">
        <v>0.2</v>
      </c>
      <c r="G85" s="37">
        <v>14.42</v>
      </c>
      <c r="H85" s="67">
        <f>ROUNDUP((G85*1.25),2)</f>
        <v>18.03</v>
      </c>
      <c r="I85" s="65">
        <f t="shared" si="8"/>
        <v>3.6060000000000003</v>
      </c>
      <c r="J85" s="70"/>
    </row>
    <row r="86" spans="1:10" ht="16.5">
      <c r="A86" s="33" t="s">
        <v>211</v>
      </c>
      <c r="B86" s="34" t="s">
        <v>173</v>
      </c>
      <c r="C86" s="35" t="s">
        <v>174</v>
      </c>
      <c r="D86" s="34" t="s">
        <v>6</v>
      </c>
      <c r="E86" s="34" t="s">
        <v>62</v>
      </c>
      <c r="F86" s="36">
        <v>7.1</v>
      </c>
      <c r="G86" s="37">
        <v>868.74</v>
      </c>
      <c r="H86" s="67">
        <f>ROUNDUP((G86*1.25),2)</f>
        <v>1085.93</v>
      </c>
      <c r="I86" s="65">
        <f t="shared" si="8"/>
        <v>7710.1030000000001</v>
      </c>
      <c r="J86" s="70"/>
    </row>
    <row r="87" spans="1:10">
      <c r="A87" s="31" t="s">
        <v>212</v>
      </c>
      <c r="B87" s="277" t="s">
        <v>213</v>
      </c>
      <c r="C87" s="277"/>
      <c r="D87" s="277"/>
      <c r="E87" s="277"/>
      <c r="F87" s="277"/>
      <c r="G87" s="277"/>
      <c r="H87" s="67"/>
      <c r="I87" s="64">
        <f>I88</f>
        <v>300104.74</v>
      </c>
      <c r="J87" s="69"/>
    </row>
    <row r="88" spans="1:10" ht="16.5">
      <c r="A88" s="33" t="s">
        <v>214</v>
      </c>
      <c r="B88" s="34" t="s">
        <v>215</v>
      </c>
      <c r="C88" s="35" t="s">
        <v>216</v>
      </c>
      <c r="D88" s="34" t="s">
        <v>6</v>
      </c>
      <c r="E88" s="34" t="s">
        <v>102</v>
      </c>
      <c r="F88" s="36">
        <v>19006</v>
      </c>
      <c r="G88" s="37">
        <v>12.63</v>
      </c>
      <c r="H88" s="67">
        <f>ROUNDUP((G88*1.25),2)</f>
        <v>15.79</v>
      </c>
      <c r="I88" s="65">
        <f>H88*F88</f>
        <v>300104.74</v>
      </c>
      <c r="J88" s="70"/>
    </row>
    <row r="89" spans="1:10">
      <c r="A89" s="31" t="s">
        <v>217</v>
      </c>
      <c r="B89" s="277" t="s">
        <v>218</v>
      </c>
      <c r="C89" s="277"/>
      <c r="D89" s="277"/>
      <c r="E89" s="277"/>
      <c r="F89" s="277"/>
      <c r="G89" s="277"/>
      <c r="H89" s="67"/>
      <c r="I89" s="64">
        <f>I90+I95</f>
        <v>227449.88929999998</v>
      </c>
      <c r="J89" s="69"/>
    </row>
    <row r="90" spans="1:10">
      <c r="A90" s="31" t="s">
        <v>219</v>
      </c>
      <c r="B90" s="277" t="s">
        <v>220</v>
      </c>
      <c r="C90" s="277"/>
      <c r="D90" s="277"/>
      <c r="E90" s="277"/>
      <c r="F90" s="277"/>
      <c r="G90" s="277"/>
      <c r="H90" s="67"/>
      <c r="I90" s="64">
        <f>SUM(I91:I94)</f>
        <v>168295.56969999999</v>
      </c>
      <c r="J90" s="69"/>
    </row>
    <row r="91" spans="1:10" ht="16.5">
      <c r="A91" s="33" t="s">
        <v>221</v>
      </c>
      <c r="B91" s="34" t="s">
        <v>222</v>
      </c>
      <c r="C91" s="35" t="s">
        <v>223</v>
      </c>
      <c r="D91" s="34" t="s">
        <v>6</v>
      </c>
      <c r="E91" s="34" t="s">
        <v>26</v>
      </c>
      <c r="F91" s="36">
        <v>1394.71</v>
      </c>
      <c r="G91" s="37">
        <v>3.14</v>
      </c>
      <c r="H91" s="67">
        <f>ROUNDUP((G91*1.25),2)</f>
        <v>3.9299999999999997</v>
      </c>
      <c r="I91" s="65">
        <f>H91*F91</f>
        <v>5481.2102999999997</v>
      </c>
      <c r="J91" s="70"/>
    </row>
    <row r="92" spans="1:10">
      <c r="A92" s="33" t="s">
        <v>224</v>
      </c>
      <c r="B92" s="34" t="s">
        <v>225</v>
      </c>
      <c r="C92" s="35" t="s">
        <v>226</v>
      </c>
      <c r="D92" s="34" t="s">
        <v>6</v>
      </c>
      <c r="E92" s="34" t="s">
        <v>62</v>
      </c>
      <c r="F92" s="36">
        <v>69.739999999999995</v>
      </c>
      <c r="G92" s="37">
        <v>286.43</v>
      </c>
      <c r="H92" s="67">
        <f>ROUNDUP((G92*1.25),2)</f>
        <v>358.03999999999996</v>
      </c>
      <c r="I92" s="65">
        <f t="shared" ref="I92:I94" si="10">H92*F92</f>
        <v>24969.709599999995</v>
      </c>
      <c r="J92" s="70"/>
    </row>
    <row r="93" spans="1:10">
      <c r="A93" s="33" t="s">
        <v>227</v>
      </c>
      <c r="B93" s="34" t="s">
        <v>228</v>
      </c>
      <c r="C93" s="35" t="s">
        <v>229</v>
      </c>
      <c r="D93" s="34" t="s">
        <v>6</v>
      </c>
      <c r="E93" s="34" t="s">
        <v>26</v>
      </c>
      <c r="F93" s="36">
        <v>1394.71</v>
      </c>
      <c r="G93" s="37">
        <v>3.33</v>
      </c>
      <c r="H93" s="67">
        <f>ROUNDDOWN((G93*1.25),2)</f>
        <v>4.16</v>
      </c>
      <c r="I93" s="65">
        <f t="shared" si="10"/>
        <v>5801.9936000000007</v>
      </c>
      <c r="J93" s="70"/>
    </row>
    <row r="94" spans="1:10" ht="16.5">
      <c r="A94" s="33" t="s">
        <v>230</v>
      </c>
      <c r="B94" s="34" t="s">
        <v>231</v>
      </c>
      <c r="C94" s="35" t="s">
        <v>232</v>
      </c>
      <c r="D94" s="34" t="s">
        <v>6</v>
      </c>
      <c r="E94" s="34" t="s">
        <v>62</v>
      </c>
      <c r="F94" s="36">
        <v>111.58</v>
      </c>
      <c r="G94" s="37">
        <v>946.71</v>
      </c>
      <c r="H94" s="67">
        <f>ROUNDUP((G94*1.25),2)</f>
        <v>1183.3900000000001</v>
      </c>
      <c r="I94" s="65">
        <f t="shared" si="10"/>
        <v>132042.6562</v>
      </c>
      <c r="J94" s="70"/>
    </row>
    <row r="95" spans="1:10">
      <c r="A95" s="31" t="s">
        <v>233</v>
      </c>
      <c r="B95" s="277" t="s">
        <v>234</v>
      </c>
      <c r="C95" s="277"/>
      <c r="D95" s="277"/>
      <c r="E95" s="277"/>
      <c r="F95" s="277"/>
      <c r="G95" s="277"/>
      <c r="H95" s="67"/>
      <c r="I95" s="64">
        <f>SUM(I96:I99)</f>
        <v>59154.319600000003</v>
      </c>
      <c r="J95" s="69"/>
    </row>
    <row r="96" spans="1:10" ht="16.5">
      <c r="A96" s="33" t="s">
        <v>235</v>
      </c>
      <c r="B96" s="34" t="s">
        <v>222</v>
      </c>
      <c r="C96" s="35" t="s">
        <v>223</v>
      </c>
      <c r="D96" s="34" t="s">
        <v>6</v>
      </c>
      <c r="E96" s="34" t="s">
        <v>26</v>
      </c>
      <c r="F96" s="36">
        <v>490.26</v>
      </c>
      <c r="G96" s="37">
        <v>3.14</v>
      </c>
      <c r="H96" s="67">
        <f>ROUNDUP((G96*1.25),2)</f>
        <v>3.9299999999999997</v>
      </c>
      <c r="I96" s="65">
        <f>H96*F96</f>
        <v>1926.7217999999998</v>
      </c>
      <c r="J96" s="70"/>
    </row>
    <row r="97" spans="1:10">
      <c r="A97" s="33" t="s">
        <v>236</v>
      </c>
      <c r="B97" s="34" t="s">
        <v>225</v>
      </c>
      <c r="C97" s="35" t="s">
        <v>226</v>
      </c>
      <c r="D97" s="34" t="s">
        <v>6</v>
      </c>
      <c r="E97" s="34" t="s">
        <v>62</v>
      </c>
      <c r="F97" s="36">
        <v>24.51</v>
      </c>
      <c r="G97" s="37">
        <v>286.43</v>
      </c>
      <c r="H97" s="67">
        <f t="shared" ref="H97:H99" si="11">ROUNDUP((G97*1.25),2)</f>
        <v>358.03999999999996</v>
      </c>
      <c r="I97" s="65">
        <f t="shared" ref="I97:I99" si="12">H97*F97</f>
        <v>8775.5604000000003</v>
      </c>
      <c r="J97" s="70"/>
    </row>
    <row r="98" spans="1:10">
      <c r="A98" s="33" t="s">
        <v>237</v>
      </c>
      <c r="B98" s="34" t="s">
        <v>228</v>
      </c>
      <c r="C98" s="35" t="s">
        <v>229</v>
      </c>
      <c r="D98" s="34" t="s">
        <v>6</v>
      </c>
      <c r="E98" s="34" t="s">
        <v>26</v>
      </c>
      <c r="F98" s="36">
        <v>490.26</v>
      </c>
      <c r="G98" s="37">
        <v>3.33</v>
      </c>
      <c r="H98" s="67">
        <f>ROUNDDOWN((G98*1.25),2)</f>
        <v>4.16</v>
      </c>
      <c r="I98" s="65">
        <f t="shared" si="12"/>
        <v>2039.4816000000001</v>
      </c>
      <c r="J98" s="70"/>
    </row>
    <row r="99" spans="1:10" ht="16.5">
      <c r="A99" s="33" t="s">
        <v>238</v>
      </c>
      <c r="B99" s="34" t="s">
        <v>231</v>
      </c>
      <c r="C99" s="35" t="s">
        <v>232</v>
      </c>
      <c r="D99" s="34" t="s">
        <v>6</v>
      </c>
      <c r="E99" s="34" t="s">
        <v>62</v>
      </c>
      <c r="F99" s="36">
        <v>39.22</v>
      </c>
      <c r="G99" s="37">
        <v>946.71</v>
      </c>
      <c r="H99" s="67">
        <f t="shared" si="11"/>
        <v>1183.3900000000001</v>
      </c>
      <c r="I99" s="65">
        <f t="shared" si="12"/>
        <v>46412.555800000002</v>
      </c>
      <c r="J99" s="70"/>
    </row>
    <row r="100" spans="1:10">
      <c r="A100" s="31" t="s">
        <v>239</v>
      </c>
      <c r="B100" s="277" t="s">
        <v>240</v>
      </c>
      <c r="C100" s="277"/>
      <c r="D100" s="277"/>
      <c r="E100" s="277"/>
      <c r="F100" s="277"/>
      <c r="G100" s="277"/>
      <c r="H100" s="67"/>
      <c r="I100" s="64">
        <f>I101+I103+I110</f>
        <v>202482.56589999993</v>
      </c>
      <c r="J100" s="69">
        <f>202482.57-I100</f>
        <v>4.1000000783242285E-3</v>
      </c>
    </row>
    <row r="101" spans="1:10">
      <c r="A101" s="31" t="s">
        <v>241</v>
      </c>
      <c r="B101" s="277" t="s">
        <v>242</v>
      </c>
      <c r="C101" s="277"/>
      <c r="D101" s="277"/>
      <c r="E101" s="277"/>
      <c r="F101" s="277"/>
      <c r="G101" s="277"/>
      <c r="H101" s="67"/>
      <c r="I101" s="64">
        <f>I102</f>
        <v>1425.7919999999997</v>
      </c>
      <c r="J101" s="69"/>
    </row>
    <row r="102" spans="1:10" ht="16.5">
      <c r="A102" s="33" t="s">
        <v>243</v>
      </c>
      <c r="B102" s="34" t="s">
        <v>244</v>
      </c>
      <c r="C102" s="35" t="s">
        <v>245</v>
      </c>
      <c r="D102" s="34" t="s">
        <v>6</v>
      </c>
      <c r="E102" s="34" t="s">
        <v>26</v>
      </c>
      <c r="F102" s="36">
        <v>4.8</v>
      </c>
      <c r="G102" s="37">
        <v>237.63</v>
      </c>
      <c r="H102" s="67">
        <f>ROUNDUP((G102*1.25),2)</f>
        <v>297.03999999999996</v>
      </c>
      <c r="I102" s="65">
        <f>H102*F102</f>
        <v>1425.7919999999997</v>
      </c>
      <c r="J102" s="70"/>
    </row>
    <row r="103" spans="1:10">
      <c r="A103" s="31" t="s">
        <v>246</v>
      </c>
      <c r="B103" s="277" t="s">
        <v>247</v>
      </c>
      <c r="C103" s="277"/>
      <c r="D103" s="277"/>
      <c r="E103" s="277"/>
      <c r="F103" s="277"/>
      <c r="G103" s="277"/>
      <c r="H103" s="67"/>
      <c r="I103" s="64">
        <f>SUM(I104:I109)</f>
        <v>178194.40649999995</v>
      </c>
      <c r="J103" s="69"/>
    </row>
    <row r="104" spans="1:10" ht="16.5">
      <c r="A104" s="33" t="s">
        <v>248</v>
      </c>
      <c r="B104" s="34" t="s">
        <v>249</v>
      </c>
      <c r="C104" s="35" t="s">
        <v>250</v>
      </c>
      <c r="D104" s="34" t="s">
        <v>6</v>
      </c>
      <c r="E104" s="34" t="s">
        <v>26</v>
      </c>
      <c r="F104" s="36">
        <v>778.74</v>
      </c>
      <c r="G104" s="37">
        <v>88.32</v>
      </c>
      <c r="H104" s="67">
        <f t="shared" si="9"/>
        <v>110.39999999999999</v>
      </c>
      <c r="I104" s="65">
        <f>H104*F104</f>
        <v>85972.895999999993</v>
      </c>
      <c r="J104" s="70"/>
    </row>
    <row r="105" spans="1:10" ht="16.5">
      <c r="A105" s="33" t="s">
        <v>251</v>
      </c>
      <c r="B105" s="34" t="s">
        <v>252</v>
      </c>
      <c r="C105" s="35" t="s">
        <v>253</v>
      </c>
      <c r="D105" s="34" t="s">
        <v>6</v>
      </c>
      <c r="E105" s="34" t="s">
        <v>26</v>
      </c>
      <c r="F105" s="36">
        <v>931.08</v>
      </c>
      <c r="G105" s="37">
        <v>66.599999999999994</v>
      </c>
      <c r="H105" s="67">
        <f t="shared" si="9"/>
        <v>83.25</v>
      </c>
      <c r="I105" s="65">
        <f t="shared" ref="I105:I109" si="13">H105*F105</f>
        <v>77512.41</v>
      </c>
      <c r="J105" s="70"/>
    </row>
    <row r="106" spans="1:10" ht="16.5">
      <c r="A106" s="33" t="s">
        <v>254</v>
      </c>
      <c r="B106" s="34" t="s">
        <v>255</v>
      </c>
      <c r="C106" s="35" t="s">
        <v>256</v>
      </c>
      <c r="D106" s="34" t="s">
        <v>6</v>
      </c>
      <c r="E106" s="34" t="s">
        <v>26</v>
      </c>
      <c r="F106" s="36">
        <v>17.16</v>
      </c>
      <c r="G106" s="37">
        <v>94.94</v>
      </c>
      <c r="H106" s="67">
        <f>ROUNDUP((G106*1.25),2)</f>
        <v>118.68</v>
      </c>
      <c r="I106" s="65">
        <f t="shared" si="13"/>
        <v>2036.5488</v>
      </c>
      <c r="J106" s="70"/>
    </row>
    <row r="107" spans="1:10">
      <c r="A107" s="33" t="s">
        <v>257</v>
      </c>
      <c r="B107" s="34">
        <v>93200</v>
      </c>
      <c r="C107" s="38" t="s">
        <v>258</v>
      </c>
      <c r="D107" s="34" t="s">
        <v>6</v>
      </c>
      <c r="E107" s="34" t="s">
        <v>40</v>
      </c>
      <c r="F107" s="36">
        <v>636.52</v>
      </c>
      <c r="G107" s="37">
        <v>10.85</v>
      </c>
      <c r="H107" s="67">
        <f>ROUNDDOWN((G107*1.25),2)</f>
        <v>13.56</v>
      </c>
      <c r="I107" s="65">
        <f t="shared" si="13"/>
        <v>8631.2111999999997</v>
      </c>
      <c r="J107" s="70"/>
    </row>
    <row r="108" spans="1:10" ht="16.5">
      <c r="A108" s="33" t="s">
        <v>259</v>
      </c>
      <c r="B108" s="34" t="s">
        <v>260</v>
      </c>
      <c r="C108" s="35" t="s">
        <v>261</v>
      </c>
      <c r="D108" s="34" t="s">
        <v>6</v>
      </c>
      <c r="E108" s="34" t="s">
        <v>26</v>
      </c>
      <c r="F108" s="36">
        <v>14.71</v>
      </c>
      <c r="G108" s="37">
        <v>153.77000000000001</v>
      </c>
      <c r="H108" s="67">
        <f>ROUNDDOWN((G108*1.25),2)</f>
        <v>192.21</v>
      </c>
      <c r="I108" s="65">
        <f t="shared" si="13"/>
        <v>2827.4091000000003</v>
      </c>
      <c r="J108" s="70"/>
    </row>
    <row r="109" spans="1:10" ht="16.5">
      <c r="A109" s="33" t="s">
        <v>262</v>
      </c>
      <c r="B109" s="34" t="s">
        <v>263</v>
      </c>
      <c r="C109" s="35" t="s">
        <v>264</v>
      </c>
      <c r="D109" s="34" t="s">
        <v>6</v>
      </c>
      <c r="E109" s="34" t="s">
        <v>26</v>
      </c>
      <c r="F109" s="36">
        <v>9.5299999999999994</v>
      </c>
      <c r="G109" s="37">
        <v>101.9</v>
      </c>
      <c r="H109" s="67">
        <f>ROUNDUP((G109*1.25),2)</f>
        <v>127.38000000000001</v>
      </c>
      <c r="I109" s="65">
        <f t="shared" si="13"/>
        <v>1213.9313999999999</v>
      </c>
      <c r="J109" s="70"/>
    </row>
    <row r="110" spans="1:10">
      <c r="A110" s="31" t="s">
        <v>265</v>
      </c>
      <c r="B110" s="277" t="s">
        <v>266</v>
      </c>
      <c r="C110" s="277"/>
      <c r="D110" s="277"/>
      <c r="E110" s="277"/>
      <c r="F110" s="277"/>
      <c r="G110" s="277"/>
      <c r="H110" s="67"/>
      <c r="I110" s="64">
        <f>SUM(I111:I113)</f>
        <v>22862.367399999999</v>
      </c>
      <c r="J110" s="69"/>
    </row>
    <row r="111" spans="1:10" ht="16.5">
      <c r="A111" s="33" t="s">
        <v>267</v>
      </c>
      <c r="B111" s="34" t="s">
        <v>268</v>
      </c>
      <c r="C111" s="35" t="s">
        <v>269</v>
      </c>
      <c r="D111" s="34" t="s">
        <v>6</v>
      </c>
      <c r="E111" s="34" t="s">
        <v>26</v>
      </c>
      <c r="F111" s="36">
        <v>14.36</v>
      </c>
      <c r="G111" s="37">
        <v>844.59</v>
      </c>
      <c r="H111" s="67">
        <f>ROUNDUP((G111*1.25),2)</f>
        <v>1055.74</v>
      </c>
      <c r="I111" s="65">
        <f>H111*F111</f>
        <v>15160.4264</v>
      </c>
      <c r="J111" s="70"/>
    </row>
    <row r="112" spans="1:10">
      <c r="A112" s="33" t="s">
        <v>270</v>
      </c>
      <c r="B112" s="34" t="s">
        <v>271</v>
      </c>
      <c r="C112" s="35" t="s">
        <v>272</v>
      </c>
      <c r="D112" s="34" t="s">
        <v>6</v>
      </c>
      <c r="E112" s="34" t="s">
        <v>26</v>
      </c>
      <c r="F112" s="36">
        <v>5.94</v>
      </c>
      <c r="G112" s="37">
        <v>559.04</v>
      </c>
      <c r="H112" s="67">
        <f t="shared" si="9"/>
        <v>698.8</v>
      </c>
      <c r="I112" s="65">
        <f t="shared" ref="I112:I113" si="14">H112*F112</f>
        <v>4150.8720000000003</v>
      </c>
      <c r="J112" s="70"/>
    </row>
    <row r="113" spans="1:10">
      <c r="A113" s="33" t="s">
        <v>273</v>
      </c>
      <c r="B113" s="34" t="s">
        <v>274</v>
      </c>
      <c r="C113" s="35" t="s">
        <v>275</v>
      </c>
      <c r="D113" s="34" t="s">
        <v>6</v>
      </c>
      <c r="E113" s="34" t="s">
        <v>26</v>
      </c>
      <c r="F113" s="36">
        <v>5.38</v>
      </c>
      <c r="G113" s="37">
        <v>528.04</v>
      </c>
      <c r="H113" s="67">
        <f t="shared" si="9"/>
        <v>660.05</v>
      </c>
      <c r="I113" s="65">
        <f t="shared" si="14"/>
        <v>3551.0689999999995</v>
      </c>
      <c r="J113" s="70"/>
    </row>
    <row r="114" spans="1:10">
      <c r="A114" s="31" t="s">
        <v>276</v>
      </c>
      <c r="B114" s="277" t="s">
        <v>277</v>
      </c>
      <c r="C114" s="277"/>
      <c r="D114" s="277"/>
      <c r="E114" s="277"/>
      <c r="F114" s="277"/>
      <c r="G114" s="277"/>
      <c r="H114" s="67"/>
      <c r="I114" s="64">
        <f>I115+I122+I127+I135+I153+I156</f>
        <v>587428.20714999991</v>
      </c>
      <c r="J114" s="69">
        <f>587428.21-I114</f>
        <v>2.8500000480562449E-3</v>
      </c>
    </row>
    <row r="115" spans="1:10">
      <c r="A115" s="31" t="s">
        <v>278</v>
      </c>
      <c r="B115" s="277" t="s">
        <v>279</v>
      </c>
      <c r="C115" s="277"/>
      <c r="D115" s="277"/>
      <c r="E115" s="277"/>
      <c r="F115" s="277"/>
      <c r="G115" s="277"/>
      <c r="H115" s="67"/>
      <c r="I115" s="64">
        <f>SUM(I116:I121)</f>
        <v>65298.346249999995</v>
      </c>
      <c r="J115" s="69"/>
    </row>
    <row r="116" spans="1:10" ht="24.75">
      <c r="A116" s="33" t="s">
        <v>280</v>
      </c>
      <c r="B116" s="34" t="s">
        <v>281</v>
      </c>
      <c r="C116" s="35" t="s">
        <v>282</v>
      </c>
      <c r="D116" s="34" t="s">
        <v>10</v>
      </c>
      <c r="E116" s="34" t="s">
        <v>33</v>
      </c>
      <c r="F116" s="36">
        <v>17</v>
      </c>
      <c r="G116" s="37">
        <v>1140.32</v>
      </c>
      <c r="H116" s="67">
        <f t="shared" si="9"/>
        <v>1425.3999999999999</v>
      </c>
      <c r="I116" s="65">
        <f>H116*F116</f>
        <v>24231.8</v>
      </c>
      <c r="J116" s="70"/>
    </row>
    <row r="117" spans="1:10" ht="16.5">
      <c r="A117" s="33" t="s">
        <v>283</v>
      </c>
      <c r="B117" s="34" t="s">
        <v>284</v>
      </c>
      <c r="C117" s="35" t="s">
        <v>285</v>
      </c>
      <c r="D117" s="34" t="s">
        <v>10</v>
      </c>
      <c r="E117" s="34" t="s">
        <v>33</v>
      </c>
      <c r="F117" s="36">
        <v>2</v>
      </c>
      <c r="G117" s="37">
        <v>1601.59</v>
      </c>
      <c r="H117" s="67">
        <f>ROUNDUP((G117*1.25),2)</f>
        <v>2001.99</v>
      </c>
      <c r="I117" s="65">
        <f t="shared" ref="I117:I121" si="15">H117*F117</f>
        <v>4003.98</v>
      </c>
      <c r="J117" s="70"/>
    </row>
    <row r="118" spans="1:10" ht="24.75">
      <c r="A118" s="33" t="s">
        <v>286</v>
      </c>
      <c r="B118" s="34" t="s">
        <v>287</v>
      </c>
      <c r="C118" s="35" t="s">
        <v>288</v>
      </c>
      <c r="D118" s="34" t="s">
        <v>10</v>
      </c>
      <c r="E118" s="34" t="s">
        <v>33</v>
      </c>
      <c r="F118" s="36">
        <v>4</v>
      </c>
      <c r="G118" s="37">
        <v>1140.32</v>
      </c>
      <c r="H118" s="67">
        <f t="shared" si="9"/>
        <v>1425.3999999999999</v>
      </c>
      <c r="I118" s="65">
        <f t="shared" si="15"/>
        <v>5701.5999999999995</v>
      </c>
      <c r="J118" s="70"/>
    </row>
    <row r="119" spans="1:10" ht="24.75">
      <c r="A119" s="33" t="s">
        <v>289</v>
      </c>
      <c r="B119" s="34" t="s">
        <v>290</v>
      </c>
      <c r="C119" s="35" t="s">
        <v>291</v>
      </c>
      <c r="D119" s="34" t="s">
        <v>10</v>
      </c>
      <c r="E119" s="34" t="s">
        <v>33</v>
      </c>
      <c r="F119" s="36">
        <v>10</v>
      </c>
      <c r="G119" s="37">
        <v>1601.59</v>
      </c>
      <c r="H119" s="67">
        <f>ROUNDUP((G119*1.25),2)</f>
        <v>2001.99</v>
      </c>
      <c r="I119" s="65">
        <f t="shared" si="15"/>
        <v>20019.900000000001</v>
      </c>
      <c r="J119" s="70"/>
    </row>
    <row r="120" spans="1:10" ht="16.5">
      <c r="A120" s="33" t="s">
        <v>292</v>
      </c>
      <c r="B120" s="34" t="s">
        <v>293</v>
      </c>
      <c r="C120" s="35" t="s">
        <v>294</v>
      </c>
      <c r="D120" s="34" t="s">
        <v>10</v>
      </c>
      <c r="E120" s="34" t="s">
        <v>33</v>
      </c>
      <c r="F120" s="36">
        <v>8</v>
      </c>
      <c r="G120" s="37">
        <v>1049.32</v>
      </c>
      <c r="H120" s="67">
        <f t="shared" si="9"/>
        <v>1311.6499999999999</v>
      </c>
      <c r="I120" s="65">
        <f t="shared" si="15"/>
        <v>10493.199999999999</v>
      </c>
      <c r="J120" s="70"/>
    </row>
    <row r="121" spans="1:10">
      <c r="A121" s="33" t="s">
        <v>295</v>
      </c>
      <c r="B121" s="34" t="s">
        <v>296</v>
      </c>
      <c r="C121" s="35" t="s">
        <v>297</v>
      </c>
      <c r="D121" s="34" t="s">
        <v>10</v>
      </c>
      <c r="E121" s="34" t="s">
        <v>26</v>
      </c>
      <c r="F121" s="36">
        <v>2.2999999999999998</v>
      </c>
      <c r="G121" s="37">
        <v>294.91000000000003</v>
      </c>
      <c r="H121" s="67">
        <f t="shared" si="9"/>
        <v>368.63750000000005</v>
      </c>
      <c r="I121" s="65">
        <f t="shared" si="15"/>
        <v>847.86625000000004</v>
      </c>
      <c r="J121" s="70"/>
    </row>
    <row r="122" spans="1:10">
      <c r="A122" s="31" t="s">
        <v>298</v>
      </c>
      <c r="B122" s="277" t="s">
        <v>299</v>
      </c>
      <c r="C122" s="277"/>
      <c r="D122" s="277"/>
      <c r="E122" s="277"/>
      <c r="F122" s="277"/>
      <c r="G122" s="277"/>
      <c r="H122" s="67"/>
      <c r="I122" s="64">
        <f>SUM(I123:I126)</f>
        <v>12709.104200000002</v>
      </c>
      <c r="J122" s="69"/>
    </row>
    <row r="123" spans="1:10">
      <c r="A123" s="33" t="s">
        <v>300</v>
      </c>
      <c r="B123" s="34" t="s">
        <v>301</v>
      </c>
      <c r="C123" s="35" t="s">
        <v>302</v>
      </c>
      <c r="D123" s="34" t="s">
        <v>6</v>
      </c>
      <c r="E123" s="34" t="s">
        <v>33</v>
      </c>
      <c r="F123" s="36">
        <v>8</v>
      </c>
      <c r="G123" s="37">
        <v>86.12</v>
      </c>
      <c r="H123" s="67">
        <f t="shared" si="9"/>
        <v>107.65</v>
      </c>
      <c r="I123" s="65">
        <f>H123*F123</f>
        <v>861.2</v>
      </c>
      <c r="J123" s="70"/>
    </row>
    <row r="124" spans="1:10">
      <c r="A124" s="33" t="s">
        <v>303</v>
      </c>
      <c r="B124" s="34" t="s">
        <v>304</v>
      </c>
      <c r="C124" s="35" t="s">
        <v>305</v>
      </c>
      <c r="D124" s="34" t="s">
        <v>6</v>
      </c>
      <c r="E124" s="34" t="s">
        <v>33</v>
      </c>
      <c r="F124" s="36">
        <v>4</v>
      </c>
      <c r="G124" s="37">
        <v>321.92</v>
      </c>
      <c r="H124" s="67">
        <f t="shared" si="9"/>
        <v>402.40000000000003</v>
      </c>
      <c r="I124" s="65">
        <f t="shared" ref="I124:I126" si="16">H124*F124</f>
        <v>1609.6000000000001</v>
      </c>
      <c r="J124" s="70"/>
    </row>
    <row r="125" spans="1:10">
      <c r="A125" s="33" t="s">
        <v>306</v>
      </c>
      <c r="B125" s="34" t="s">
        <v>307</v>
      </c>
      <c r="C125" s="35" t="s">
        <v>308</v>
      </c>
      <c r="D125" s="34" t="s">
        <v>10</v>
      </c>
      <c r="E125" s="34" t="s">
        <v>26</v>
      </c>
      <c r="F125" s="36">
        <v>19.84</v>
      </c>
      <c r="G125" s="37">
        <v>253.1</v>
      </c>
      <c r="H125" s="67">
        <f>ROUNDUP(G125*1.25,2)</f>
        <v>316.38</v>
      </c>
      <c r="I125" s="65">
        <f t="shared" si="16"/>
        <v>6276.9791999999998</v>
      </c>
      <c r="J125" s="70"/>
    </row>
    <row r="126" spans="1:10">
      <c r="A126" s="33" t="s">
        <v>309</v>
      </c>
      <c r="B126" s="34" t="s">
        <v>310</v>
      </c>
      <c r="C126" s="35" t="s">
        <v>311</v>
      </c>
      <c r="D126" s="34" t="s">
        <v>6</v>
      </c>
      <c r="E126" s="34" t="s">
        <v>26</v>
      </c>
      <c r="F126" s="36">
        <v>205.25</v>
      </c>
      <c r="G126" s="37">
        <v>15.44</v>
      </c>
      <c r="H126" s="67">
        <f t="shared" si="9"/>
        <v>19.3</v>
      </c>
      <c r="I126" s="65">
        <f t="shared" si="16"/>
        <v>3961.3250000000003</v>
      </c>
      <c r="J126" s="70"/>
    </row>
    <row r="127" spans="1:10">
      <c r="A127" s="31" t="s">
        <v>312</v>
      </c>
      <c r="B127" s="277" t="s">
        <v>313</v>
      </c>
      <c r="C127" s="277"/>
      <c r="D127" s="277"/>
      <c r="E127" s="277"/>
      <c r="F127" s="277"/>
      <c r="G127" s="277"/>
      <c r="H127" s="67"/>
      <c r="I127" s="64">
        <f>SUM(I128:I134)</f>
        <v>101980.74369999999</v>
      </c>
      <c r="J127" s="69"/>
    </row>
    <row r="128" spans="1:10" ht="16.5">
      <c r="A128" s="33" t="s">
        <v>314</v>
      </c>
      <c r="B128" s="34" t="s">
        <v>315</v>
      </c>
      <c r="C128" s="35" t="s">
        <v>316</v>
      </c>
      <c r="D128" s="34" t="s">
        <v>10</v>
      </c>
      <c r="E128" s="34" t="s">
        <v>33</v>
      </c>
      <c r="F128" s="36">
        <v>1</v>
      </c>
      <c r="G128" s="37">
        <v>839.93</v>
      </c>
      <c r="H128" s="67">
        <f>ROUNDDOWN((G128*1.25),2)</f>
        <v>1049.9100000000001</v>
      </c>
      <c r="I128" s="65">
        <f>H128*F128</f>
        <v>1049.9100000000001</v>
      </c>
      <c r="J128" s="70"/>
    </row>
    <row r="129" spans="1:10" ht="16.5">
      <c r="A129" s="33" t="s">
        <v>317</v>
      </c>
      <c r="B129" s="34" t="s">
        <v>318</v>
      </c>
      <c r="C129" s="35" t="s">
        <v>319</v>
      </c>
      <c r="D129" s="34" t="s">
        <v>10</v>
      </c>
      <c r="E129" s="34" t="s">
        <v>26</v>
      </c>
      <c r="F129" s="36">
        <v>1.68</v>
      </c>
      <c r="G129" s="37">
        <v>627.55999999999995</v>
      </c>
      <c r="H129" s="67">
        <f t="shared" si="9"/>
        <v>784.44999999999993</v>
      </c>
      <c r="I129" s="65">
        <f t="shared" ref="I129:I134" si="17">H129*F129</f>
        <v>1317.8759999999997</v>
      </c>
      <c r="J129" s="70"/>
    </row>
    <row r="130" spans="1:10" ht="16.5">
      <c r="A130" s="33" t="s">
        <v>320</v>
      </c>
      <c r="B130" s="34" t="s">
        <v>321</v>
      </c>
      <c r="C130" s="35" t="s">
        <v>322</v>
      </c>
      <c r="D130" s="34" t="s">
        <v>10</v>
      </c>
      <c r="E130" s="34" t="s">
        <v>26</v>
      </c>
      <c r="F130" s="36">
        <v>6.72</v>
      </c>
      <c r="G130" s="37">
        <v>627.55999999999995</v>
      </c>
      <c r="H130" s="67">
        <f t="shared" si="9"/>
        <v>784.44999999999993</v>
      </c>
      <c r="I130" s="65">
        <f t="shared" si="17"/>
        <v>5271.503999999999</v>
      </c>
      <c r="J130" s="70"/>
    </row>
    <row r="131" spans="1:10" ht="16.5">
      <c r="A131" s="33" t="s">
        <v>323</v>
      </c>
      <c r="B131" s="34" t="s">
        <v>324</v>
      </c>
      <c r="C131" s="35" t="s">
        <v>325</v>
      </c>
      <c r="D131" s="34" t="s">
        <v>10</v>
      </c>
      <c r="E131" s="34" t="s">
        <v>26</v>
      </c>
      <c r="F131" s="36">
        <v>143.1</v>
      </c>
      <c r="G131" s="37">
        <v>455.44</v>
      </c>
      <c r="H131" s="67">
        <f t="shared" si="9"/>
        <v>569.29999999999995</v>
      </c>
      <c r="I131" s="65">
        <f t="shared" si="17"/>
        <v>81466.829999999987</v>
      </c>
      <c r="J131" s="70"/>
    </row>
    <row r="132" spans="1:10" ht="16.5">
      <c r="A132" s="33" t="s">
        <v>326</v>
      </c>
      <c r="B132" s="34" t="s">
        <v>327</v>
      </c>
      <c r="C132" s="35" t="s">
        <v>328</v>
      </c>
      <c r="D132" s="34" t="s">
        <v>10</v>
      </c>
      <c r="E132" s="34" t="s">
        <v>26</v>
      </c>
      <c r="F132" s="36">
        <v>5.04</v>
      </c>
      <c r="G132" s="37">
        <v>458.5</v>
      </c>
      <c r="H132" s="67">
        <f>ROUNDUP((G132*1.25),2)</f>
        <v>573.13</v>
      </c>
      <c r="I132" s="65">
        <f t="shared" si="17"/>
        <v>2888.5752000000002</v>
      </c>
      <c r="J132" s="70"/>
    </row>
    <row r="133" spans="1:10" ht="16.5">
      <c r="A133" s="33" t="s">
        <v>329</v>
      </c>
      <c r="B133" s="34" t="s">
        <v>330</v>
      </c>
      <c r="C133" s="35" t="s">
        <v>331</v>
      </c>
      <c r="D133" s="34" t="s">
        <v>10</v>
      </c>
      <c r="E133" s="34" t="s">
        <v>26</v>
      </c>
      <c r="F133" s="36">
        <v>7.48</v>
      </c>
      <c r="G133" s="37">
        <v>627.55999999999995</v>
      </c>
      <c r="H133" s="67">
        <f t="shared" si="9"/>
        <v>784.44999999999993</v>
      </c>
      <c r="I133" s="65">
        <f t="shared" si="17"/>
        <v>5867.6859999999997</v>
      </c>
      <c r="J133" s="70"/>
    </row>
    <row r="134" spans="1:10" ht="16.5">
      <c r="A134" s="33" t="s">
        <v>332</v>
      </c>
      <c r="B134" s="34" t="s">
        <v>333</v>
      </c>
      <c r="C134" s="35" t="s">
        <v>334</v>
      </c>
      <c r="D134" s="34" t="s">
        <v>10</v>
      </c>
      <c r="E134" s="34" t="s">
        <v>26</v>
      </c>
      <c r="F134" s="36">
        <v>5.25</v>
      </c>
      <c r="G134" s="37">
        <v>627.55999999999995</v>
      </c>
      <c r="H134" s="67">
        <f t="shared" si="9"/>
        <v>784.44999999999993</v>
      </c>
      <c r="I134" s="65">
        <f t="shared" si="17"/>
        <v>4118.3624999999993</v>
      </c>
      <c r="J134" s="70"/>
    </row>
    <row r="135" spans="1:10">
      <c r="A135" s="31" t="s">
        <v>335</v>
      </c>
      <c r="B135" s="277" t="s">
        <v>336</v>
      </c>
      <c r="C135" s="277"/>
      <c r="D135" s="277"/>
      <c r="E135" s="277"/>
      <c r="F135" s="277"/>
      <c r="G135" s="277"/>
      <c r="H135" s="67"/>
      <c r="I135" s="64">
        <f>SUM(I136:I152)</f>
        <v>103979.66919999999</v>
      </c>
      <c r="J135" s="69"/>
    </row>
    <row r="136" spans="1:10" ht="16.5">
      <c r="A136" s="33" t="s">
        <v>337</v>
      </c>
      <c r="B136" s="34" t="s">
        <v>338</v>
      </c>
      <c r="C136" s="35" t="s">
        <v>339</v>
      </c>
      <c r="D136" s="34" t="s">
        <v>10</v>
      </c>
      <c r="E136" s="34" t="s">
        <v>26</v>
      </c>
      <c r="F136" s="36">
        <v>0.88</v>
      </c>
      <c r="G136" s="37">
        <v>578.78</v>
      </c>
      <c r="H136" s="67">
        <f>ROUNDUP((G136*1.25),2)</f>
        <v>723.48</v>
      </c>
      <c r="I136" s="65">
        <f>H136*F136</f>
        <v>636.66240000000005</v>
      </c>
      <c r="J136" s="70"/>
    </row>
    <row r="137" spans="1:10" ht="16.5">
      <c r="A137" s="33" t="s">
        <v>340</v>
      </c>
      <c r="B137" s="34" t="s">
        <v>341</v>
      </c>
      <c r="C137" s="35" t="s">
        <v>342</v>
      </c>
      <c r="D137" s="34" t="s">
        <v>10</v>
      </c>
      <c r="E137" s="34" t="s">
        <v>26</v>
      </c>
      <c r="F137" s="36">
        <v>1.6</v>
      </c>
      <c r="G137" s="37">
        <v>578.78</v>
      </c>
      <c r="H137" s="67">
        <f t="shared" ref="H137:H151" si="18">ROUNDUP((G137*1.25),2)</f>
        <v>723.48</v>
      </c>
      <c r="I137" s="65">
        <f t="shared" ref="I137:I152" si="19">H137*F137</f>
        <v>1157.568</v>
      </c>
      <c r="J137" s="70"/>
    </row>
    <row r="138" spans="1:10" ht="16.5">
      <c r="A138" s="33" t="s">
        <v>343</v>
      </c>
      <c r="B138" s="34" t="s">
        <v>344</v>
      </c>
      <c r="C138" s="35" t="s">
        <v>345</v>
      </c>
      <c r="D138" s="34" t="s">
        <v>10</v>
      </c>
      <c r="E138" s="34" t="s">
        <v>26</v>
      </c>
      <c r="F138" s="36">
        <v>3.22</v>
      </c>
      <c r="G138" s="37">
        <v>613.58000000000004</v>
      </c>
      <c r="H138" s="67">
        <f t="shared" si="18"/>
        <v>766.98</v>
      </c>
      <c r="I138" s="65">
        <f t="shared" si="19"/>
        <v>2469.6756</v>
      </c>
      <c r="J138" s="70"/>
    </row>
    <row r="139" spans="1:10" ht="16.5">
      <c r="A139" s="33" t="s">
        <v>346</v>
      </c>
      <c r="B139" s="34" t="s">
        <v>347</v>
      </c>
      <c r="C139" s="35" t="s">
        <v>348</v>
      </c>
      <c r="D139" s="34" t="s">
        <v>10</v>
      </c>
      <c r="E139" s="34" t="s">
        <v>26</v>
      </c>
      <c r="F139" s="36">
        <v>2.0299999999999998</v>
      </c>
      <c r="G139" s="37">
        <v>578.78</v>
      </c>
      <c r="H139" s="67">
        <f t="shared" si="18"/>
        <v>723.48</v>
      </c>
      <c r="I139" s="65">
        <f t="shared" si="19"/>
        <v>1468.6643999999999</v>
      </c>
      <c r="J139" s="70"/>
    </row>
    <row r="140" spans="1:10" ht="16.5">
      <c r="A140" s="33" t="s">
        <v>349</v>
      </c>
      <c r="B140" s="34" t="s">
        <v>350</v>
      </c>
      <c r="C140" s="35" t="s">
        <v>351</v>
      </c>
      <c r="D140" s="34" t="s">
        <v>10</v>
      </c>
      <c r="E140" s="34" t="s">
        <v>26</v>
      </c>
      <c r="F140" s="36">
        <v>2.56</v>
      </c>
      <c r="G140" s="37">
        <v>613.58000000000004</v>
      </c>
      <c r="H140" s="67">
        <f t="shared" si="18"/>
        <v>766.98</v>
      </c>
      <c r="I140" s="65">
        <f t="shared" si="19"/>
        <v>1963.4688000000001</v>
      </c>
      <c r="J140" s="70"/>
    </row>
    <row r="141" spans="1:10" ht="16.5">
      <c r="A141" s="33" t="s">
        <v>352</v>
      </c>
      <c r="B141" s="34" t="s">
        <v>353</v>
      </c>
      <c r="C141" s="35" t="s">
        <v>354</v>
      </c>
      <c r="D141" s="34" t="s">
        <v>10</v>
      </c>
      <c r="E141" s="34" t="s">
        <v>26</v>
      </c>
      <c r="F141" s="36">
        <v>2.1</v>
      </c>
      <c r="G141" s="37">
        <v>578.78</v>
      </c>
      <c r="H141" s="67">
        <f t="shared" si="18"/>
        <v>723.48</v>
      </c>
      <c r="I141" s="65">
        <f t="shared" si="19"/>
        <v>1519.308</v>
      </c>
      <c r="J141" s="70"/>
    </row>
    <row r="142" spans="1:10" ht="16.5">
      <c r="A142" s="33" t="s">
        <v>355</v>
      </c>
      <c r="B142" s="34" t="s">
        <v>356</v>
      </c>
      <c r="C142" s="35" t="s">
        <v>357</v>
      </c>
      <c r="D142" s="34" t="s">
        <v>10</v>
      </c>
      <c r="E142" s="34" t="s">
        <v>26</v>
      </c>
      <c r="F142" s="36">
        <v>11.03</v>
      </c>
      <c r="G142" s="37">
        <v>578.78</v>
      </c>
      <c r="H142" s="67">
        <f t="shared" si="18"/>
        <v>723.48</v>
      </c>
      <c r="I142" s="65">
        <f t="shared" si="19"/>
        <v>7979.9843999999994</v>
      </c>
      <c r="J142" s="70"/>
    </row>
    <row r="143" spans="1:10" ht="16.5">
      <c r="A143" s="33" t="s">
        <v>358</v>
      </c>
      <c r="B143" s="34" t="s">
        <v>359</v>
      </c>
      <c r="C143" s="35" t="s">
        <v>360</v>
      </c>
      <c r="D143" s="34" t="s">
        <v>10</v>
      </c>
      <c r="E143" s="34" t="s">
        <v>26</v>
      </c>
      <c r="F143" s="36">
        <v>6.3</v>
      </c>
      <c r="G143" s="37">
        <v>578.78</v>
      </c>
      <c r="H143" s="67">
        <f t="shared" si="18"/>
        <v>723.48</v>
      </c>
      <c r="I143" s="65">
        <f t="shared" si="19"/>
        <v>4557.924</v>
      </c>
      <c r="J143" s="70"/>
    </row>
    <row r="144" spans="1:10" ht="16.5">
      <c r="A144" s="33" t="s">
        <v>361</v>
      </c>
      <c r="B144" s="34" t="s">
        <v>362</v>
      </c>
      <c r="C144" s="35" t="s">
        <v>363</v>
      </c>
      <c r="D144" s="34" t="s">
        <v>10</v>
      </c>
      <c r="E144" s="34" t="s">
        <v>26</v>
      </c>
      <c r="F144" s="36">
        <v>18.899999999999999</v>
      </c>
      <c r="G144" s="37">
        <v>578.78</v>
      </c>
      <c r="H144" s="67">
        <f t="shared" si="18"/>
        <v>723.48</v>
      </c>
      <c r="I144" s="65">
        <f t="shared" si="19"/>
        <v>13673.771999999999</v>
      </c>
      <c r="J144" s="70"/>
    </row>
    <row r="145" spans="1:10" ht="16.5">
      <c r="A145" s="33" t="s">
        <v>364</v>
      </c>
      <c r="B145" s="34" t="s">
        <v>365</v>
      </c>
      <c r="C145" s="35" t="s">
        <v>366</v>
      </c>
      <c r="D145" s="34" t="s">
        <v>10</v>
      </c>
      <c r="E145" s="34" t="s">
        <v>26</v>
      </c>
      <c r="F145" s="36">
        <v>2.1</v>
      </c>
      <c r="G145" s="37">
        <v>578.78</v>
      </c>
      <c r="H145" s="67">
        <f>ROUNDUP((G145*1.25),2)</f>
        <v>723.48</v>
      </c>
      <c r="I145" s="65">
        <f t="shared" si="19"/>
        <v>1519.308</v>
      </c>
      <c r="J145" s="70"/>
    </row>
    <row r="146" spans="1:10" ht="16.5">
      <c r="A146" s="33" t="s">
        <v>367</v>
      </c>
      <c r="B146" s="34" t="s">
        <v>368</v>
      </c>
      <c r="C146" s="35" t="s">
        <v>369</v>
      </c>
      <c r="D146" s="34" t="s">
        <v>10</v>
      </c>
      <c r="E146" s="34" t="s">
        <v>26</v>
      </c>
      <c r="F146" s="36">
        <v>6.3</v>
      </c>
      <c r="G146" s="37">
        <v>578.78</v>
      </c>
      <c r="H146" s="67">
        <f t="shared" si="18"/>
        <v>723.48</v>
      </c>
      <c r="I146" s="65">
        <f t="shared" si="19"/>
        <v>4557.924</v>
      </c>
      <c r="J146" s="70"/>
    </row>
    <row r="147" spans="1:10" ht="16.5">
      <c r="A147" s="33" t="s">
        <v>370</v>
      </c>
      <c r="B147" s="34" t="s">
        <v>371</v>
      </c>
      <c r="C147" s="35" t="s">
        <v>372</v>
      </c>
      <c r="D147" s="34" t="s">
        <v>10</v>
      </c>
      <c r="E147" s="34" t="s">
        <v>26</v>
      </c>
      <c r="F147" s="36">
        <v>8.4</v>
      </c>
      <c r="G147" s="37">
        <v>578.78</v>
      </c>
      <c r="H147" s="67">
        <f t="shared" si="18"/>
        <v>723.48</v>
      </c>
      <c r="I147" s="65">
        <f t="shared" si="19"/>
        <v>6077.232</v>
      </c>
      <c r="J147" s="70"/>
    </row>
    <row r="148" spans="1:10" ht="16.5">
      <c r="A148" s="33" t="s">
        <v>373</v>
      </c>
      <c r="B148" s="34" t="s">
        <v>374</v>
      </c>
      <c r="C148" s="35" t="s">
        <v>1937</v>
      </c>
      <c r="D148" s="34" t="s">
        <v>10</v>
      </c>
      <c r="E148" s="34" t="s">
        <v>26</v>
      </c>
      <c r="F148" s="36">
        <v>12.6</v>
      </c>
      <c r="G148" s="37">
        <v>578.78</v>
      </c>
      <c r="H148" s="67">
        <f t="shared" si="18"/>
        <v>723.48</v>
      </c>
      <c r="I148" s="65">
        <f t="shared" si="19"/>
        <v>9115.848</v>
      </c>
      <c r="J148" s="70"/>
    </row>
    <row r="149" spans="1:10" ht="16.5">
      <c r="A149" s="33" t="s">
        <v>375</v>
      </c>
      <c r="B149" s="34" t="s">
        <v>376</v>
      </c>
      <c r="C149" s="35" t="s">
        <v>377</v>
      </c>
      <c r="D149" s="34" t="s">
        <v>10</v>
      </c>
      <c r="E149" s="34" t="s">
        <v>26</v>
      </c>
      <c r="F149" s="36">
        <v>33.6</v>
      </c>
      <c r="G149" s="37">
        <v>578.78</v>
      </c>
      <c r="H149" s="67">
        <f t="shared" si="18"/>
        <v>723.48</v>
      </c>
      <c r="I149" s="65">
        <f t="shared" si="19"/>
        <v>24308.928</v>
      </c>
      <c r="J149" s="70"/>
    </row>
    <row r="150" spans="1:10" ht="16.5">
      <c r="A150" s="33" t="s">
        <v>378</v>
      </c>
      <c r="B150" s="34" t="s">
        <v>379</v>
      </c>
      <c r="C150" s="35" t="s">
        <v>380</v>
      </c>
      <c r="D150" s="34" t="s">
        <v>10</v>
      </c>
      <c r="E150" s="34" t="s">
        <v>26</v>
      </c>
      <c r="F150" s="36">
        <v>16.8</v>
      </c>
      <c r="G150" s="37">
        <v>578.78</v>
      </c>
      <c r="H150" s="67">
        <f t="shared" si="18"/>
        <v>723.48</v>
      </c>
      <c r="I150" s="65">
        <f t="shared" si="19"/>
        <v>12154.464</v>
      </c>
      <c r="J150" s="70"/>
    </row>
    <row r="151" spans="1:10" ht="16.5">
      <c r="A151" s="33" t="s">
        <v>381</v>
      </c>
      <c r="B151" s="34" t="s">
        <v>382</v>
      </c>
      <c r="C151" s="35" t="s">
        <v>383</v>
      </c>
      <c r="D151" s="34" t="s">
        <v>10</v>
      </c>
      <c r="E151" s="34" t="s">
        <v>26</v>
      </c>
      <c r="F151" s="36">
        <v>5.44</v>
      </c>
      <c r="G151" s="37">
        <v>613.58000000000004</v>
      </c>
      <c r="H151" s="67">
        <f t="shared" si="18"/>
        <v>766.98</v>
      </c>
      <c r="I151" s="65">
        <f t="shared" si="19"/>
        <v>4172.3712000000005</v>
      </c>
      <c r="J151" s="70"/>
    </row>
    <row r="152" spans="1:10">
      <c r="A152" s="33" t="s">
        <v>384</v>
      </c>
      <c r="B152" s="34" t="s">
        <v>385</v>
      </c>
      <c r="C152" s="35" t="s">
        <v>386</v>
      </c>
      <c r="D152" s="34" t="s">
        <v>10</v>
      </c>
      <c r="E152" s="34" t="s">
        <v>26</v>
      </c>
      <c r="F152" s="36">
        <v>28.24</v>
      </c>
      <c r="G152" s="37">
        <v>188.29</v>
      </c>
      <c r="H152" s="67">
        <f>ROUNDDOWN((G152*1.25),2)</f>
        <v>235.36</v>
      </c>
      <c r="I152" s="65">
        <f t="shared" si="19"/>
        <v>6646.5663999999997</v>
      </c>
      <c r="J152" s="70"/>
    </row>
    <row r="153" spans="1:10">
      <c r="A153" s="31" t="s">
        <v>387</v>
      </c>
      <c r="B153" s="277" t="s">
        <v>388</v>
      </c>
      <c r="C153" s="277"/>
      <c r="D153" s="277"/>
      <c r="E153" s="277"/>
      <c r="F153" s="277"/>
      <c r="G153" s="277"/>
      <c r="H153" s="67"/>
      <c r="I153" s="64">
        <f>SUM(I154:I155)</f>
        <v>24707.346400000002</v>
      </c>
      <c r="J153" s="69"/>
    </row>
    <row r="154" spans="1:10">
      <c r="A154" s="33" t="s">
        <v>389</v>
      </c>
      <c r="B154" s="34" t="s">
        <v>390</v>
      </c>
      <c r="C154" s="35" t="s">
        <v>391</v>
      </c>
      <c r="D154" s="34" t="s">
        <v>10</v>
      </c>
      <c r="E154" s="34" t="s">
        <v>26</v>
      </c>
      <c r="F154" s="36">
        <v>8.51</v>
      </c>
      <c r="G154" s="37">
        <v>1230.75</v>
      </c>
      <c r="H154" s="67">
        <f>ROUNDUP((G154*1.25),2)</f>
        <v>1538.44</v>
      </c>
      <c r="I154" s="65">
        <f>H154*F154</f>
        <v>13092.124400000001</v>
      </c>
      <c r="J154" s="70"/>
    </row>
    <row r="155" spans="1:10" ht="16.5">
      <c r="A155" s="33" t="s">
        <v>392</v>
      </c>
      <c r="B155" s="34" t="s">
        <v>393</v>
      </c>
      <c r="C155" s="35" t="s">
        <v>394</v>
      </c>
      <c r="D155" s="34" t="s">
        <v>10</v>
      </c>
      <c r="E155" s="34" t="s">
        <v>26</v>
      </c>
      <c r="F155" s="36">
        <v>7.55</v>
      </c>
      <c r="G155" s="37">
        <v>1230.75</v>
      </c>
      <c r="H155" s="67">
        <f>ROUNDUP((G155*1.25),2)</f>
        <v>1538.44</v>
      </c>
      <c r="I155" s="65">
        <f>H155*F155</f>
        <v>11615.222</v>
      </c>
      <c r="J155" s="70"/>
    </row>
    <row r="156" spans="1:10">
      <c r="A156" s="31" t="s">
        <v>395</v>
      </c>
      <c r="B156" s="277" t="s">
        <v>396</v>
      </c>
      <c r="C156" s="277"/>
      <c r="D156" s="277"/>
      <c r="E156" s="277"/>
      <c r="F156" s="277"/>
      <c r="G156" s="277"/>
      <c r="H156" s="67"/>
      <c r="I156" s="64">
        <f>SUM(I157:I169)</f>
        <v>278752.99739999993</v>
      </c>
      <c r="J156" s="69"/>
    </row>
    <row r="157" spans="1:10">
      <c r="A157" s="33" t="s">
        <v>397</v>
      </c>
      <c r="B157" s="34" t="s">
        <v>398</v>
      </c>
      <c r="C157" s="35" t="s">
        <v>399</v>
      </c>
      <c r="D157" s="34" t="s">
        <v>10</v>
      </c>
      <c r="E157" s="34" t="s">
        <v>26</v>
      </c>
      <c r="F157" s="36">
        <v>3.08</v>
      </c>
      <c r="G157" s="37">
        <v>920.06</v>
      </c>
      <c r="H157" s="67">
        <f t="shared" ref="H157:H162" si="20">ROUNDUP((G157*1.25),2)</f>
        <v>1150.08</v>
      </c>
      <c r="I157" s="65">
        <f>H157*F157</f>
        <v>3542.2464</v>
      </c>
      <c r="J157" s="70"/>
    </row>
    <row r="158" spans="1:10">
      <c r="A158" s="33" t="s">
        <v>400</v>
      </c>
      <c r="B158" s="34" t="s">
        <v>401</v>
      </c>
      <c r="C158" s="35" t="s">
        <v>402</v>
      </c>
      <c r="D158" s="34" t="s">
        <v>10</v>
      </c>
      <c r="E158" s="34" t="s">
        <v>26</v>
      </c>
      <c r="F158" s="36">
        <v>7.35</v>
      </c>
      <c r="G158" s="37">
        <v>920.06</v>
      </c>
      <c r="H158" s="67">
        <f t="shared" si="20"/>
        <v>1150.08</v>
      </c>
      <c r="I158" s="65">
        <f t="shared" ref="I158:I169" si="21">H158*F158</f>
        <v>8453.0879999999997</v>
      </c>
      <c r="J158" s="70"/>
    </row>
    <row r="159" spans="1:10">
      <c r="A159" s="33" t="s">
        <v>403</v>
      </c>
      <c r="B159" s="34" t="s">
        <v>404</v>
      </c>
      <c r="C159" s="35" t="s">
        <v>405</v>
      </c>
      <c r="D159" s="34" t="s">
        <v>10</v>
      </c>
      <c r="E159" s="34" t="s">
        <v>26</v>
      </c>
      <c r="F159" s="36">
        <v>73.25</v>
      </c>
      <c r="G159" s="37">
        <v>896.11</v>
      </c>
      <c r="H159" s="67">
        <f t="shared" si="20"/>
        <v>1120.1400000000001</v>
      </c>
      <c r="I159" s="65">
        <f t="shared" si="21"/>
        <v>82050.255000000005</v>
      </c>
      <c r="J159" s="70"/>
    </row>
    <row r="160" spans="1:10">
      <c r="A160" s="33" t="s">
        <v>406</v>
      </c>
      <c r="B160" s="34" t="s">
        <v>407</v>
      </c>
      <c r="C160" s="35" t="s">
        <v>408</v>
      </c>
      <c r="D160" s="34" t="s">
        <v>10</v>
      </c>
      <c r="E160" s="34" t="s">
        <v>26</v>
      </c>
      <c r="F160" s="36">
        <v>66.83</v>
      </c>
      <c r="G160" s="37">
        <v>920.06</v>
      </c>
      <c r="H160" s="67">
        <f t="shared" si="20"/>
        <v>1150.08</v>
      </c>
      <c r="I160" s="65">
        <f t="shared" si="21"/>
        <v>76859.846399999995</v>
      </c>
      <c r="J160" s="70"/>
    </row>
    <row r="161" spans="1:10">
      <c r="A161" s="33" t="s">
        <v>409</v>
      </c>
      <c r="B161" s="34" t="s">
        <v>410</v>
      </c>
      <c r="C161" s="35" t="s">
        <v>411</v>
      </c>
      <c r="D161" s="34" t="s">
        <v>10</v>
      </c>
      <c r="E161" s="34" t="s">
        <v>26</v>
      </c>
      <c r="F161" s="36">
        <v>33.96</v>
      </c>
      <c r="G161" s="37">
        <v>896.11</v>
      </c>
      <c r="H161" s="67">
        <f t="shared" si="20"/>
        <v>1120.1400000000001</v>
      </c>
      <c r="I161" s="65">
        <f t="shared" si="21"/>
        <v>38039.954400000002</v>
      </c>
      <c r="J161" s="70"/>
    </row>
    <row r="162" spans="1:10">
      <c r="A162" s="33" t="s">
        <v>412</v>
      </c>
      <c r="B162" s="34" t="s">
        <v>413</v>
      </c>
      <c r="C162" s="35" t="s">
        <v>414</v>
      </c>
      <c r="D162" s="34" t="s">
        <v>10</v>
      </c>
      <c r="E162" s="34" t="s">
        <v>26</v>
      </c>
      <c r="F162" s="36">
        <v>81.37</v>
      </c>
      <c r="G162" s="37">
        <v>265.63</v>
      </c>
      <c r="H162" s="67">
        <f t="shared" si="20"/>
        <v>332.03999999999996</v>
      </c>
      <c r="I162" s="65">
        <f t="shared" si="21"/>
        <v>27018.094799999999</v>
      </c>
      <c r="J162" s="70"/>
    </row>
    <row r="163" spans="1:10" ht="16.5">
      <c r="A163" s="33" t="s">
        <v>415</v>
      </c>
      <c r="B163" s="34" t="s">
        <v>416</v>
      </c>
      <c r="C163" s="35" t="s">
        <v>417</v>
      </c>
      <c r="D163" s="34" t="s">
        <v>10</v>
      </c>
      <c r="E163" s="34" t="s">
        <v>26</v>
      </c>
      <c r="F163" s="36">
        <v>7.7</v>
      </c>
      <c r="G163" s="37">
        <v>1089.55</v>
      </c>
      <c r="H163" s="67">
        <f t="shared" ref="H163:H165" si="22">ROUNDUP((G163*1.25),2)</f>
        <v>1361.94</v>
      </c>
      <c r="I163" s="65">
        <f t="shared" si="21"/>
        <v>10486.938</v>
      </c>
      <c r="J163" s="70"/>
    </row>
    <row r="164" spans="1:10" ht="16.5">
      <c r="A164" s="33" t="s">
        <v>418</v>
      </c>
      <c r="B164" s="34" t="s">
        <v>419</v>
      </c>
      <c r="C164" s="35" t="s">
        <v>420</v>
      </c>
      <c r="D164" s="34" t="s">
        <v>10</v>
      </c>
      <c r="E164" s="34" t="s">
        <v>26</v>
      </c>
      <c r="F164" s="36">
        <v>5.6</v>
      </c>
      <c r="G164" s="37">
        <v>1089.55</v>
      </c>
      <c r="H164" s="67">
        <f t="shared" si="22"/>
        <v>1361.94</v>
      </c>
      <c r="I164" s="65">
        <f t="shared" si="21"/>
        <v>7626.8639999999996</v>
      </c>
      <c r="J164" s="70"/>
    </row>
    <row r="165" spans="1:10" ht="16.5">
      <c r="A165" s="33" t="s">
        <v>421</v>
      </c>
      <c r="B165" s="34" t="s">
        <v>422</v>
      </c>
      <c r="C165" s="35" t="s">
        <v>423</v>
      </c>
      <c r="D165" s="34" t="s">
        <v>10</v>
      </c>
      <c r="E165" s="34" t="s">
        <v>26</v>
      </c>
      <c r="F165" s="36">
        <v>2.4</v>
      </c>
      <c r="G165" s="37">
        <v>1089.55</v>
      </c>
      <c r="H165" s="67">
        <f t="shared" si="22"/>
        <v>1361.94</v>
      </c>
      <c r="I165" s="65">
        <f t="shared" si="21"/>
        <v>3268.6559999999999</v>
      </c>
      <c r="J165" s="70"/>
    </row>
    <row r="166" spans="1:10" ht="16.5">
      <c r="A166" s="33" t="s">
        <v>424</v>
      </c>
      <c r="B166" s="34" t="s">
        <v>425</v>
      </c>
      <c r="C166" s="35" t="s">
        <v>426</v>
      </c>
      <c r="D166" s="34" t="s">
        <v>10</v>
      </c>
      <c r="E166" s="34" t="s">
        <v>26</v>
      </c>
      <c r="F166" s="36">
        <v>2</v>
      </c>
      <c r="G166" s="37">
        <v>1089.55</v>
      </c>
      <c r="H166" s="67">
        <f>ROUNDUP((G166*1.25),2)</f>
        <v>1361.94</v>
      </c>
      <c r="I166" s="65">
        <f t="shared" si="21"/>
        <v>2723.88</v>
      </c>
      <c r="J166" s="70"/>
    </row>
    <row r="167" spans="1:10">
      <c r="A167" s="33" t="s">
        <v>427</v>
      </c>
      <c r="B167" s="34" t="s">
        <v>428</v>
      </c>
      <c r="C167" s="35" t="s">
        <v>429</v>
      </c>
      <c r="D167" s="34" t="s">
        <v>10</v>
      </c>
      <c r="E167" s="34" t="s">
        <v>26</v>
      </c>
      <c r="F167" s="36">
        <v>0.24</v>
      </c>
      <c r="G167" s="37">
        <v>239.81</v>
      </c>
      <c r="H167" s="67">
        <f>ROUNDDOWN((G167*1.25),2)</f>
        <v>299.76</v>
      </c>
      <c r="I167" s="65">
        <f t="shared" si="21"/>
        <v>71.942399999999992</v>
      </c>
      <c r="J167" s="70"/>
    </row>
    <row r="168" spans="1:10">
      <c r="A168" s="33" t="s">
        <v>430</v>
      </c>
      <c r="B168" s="34" t="s">
        <v>431</v>
      </c>
      <c r="C168" s="35" t="s">
        <v>432</v>
      </c>
      <c r="D168" s="34" t="s">
        <v>10</v>
      </c>
      <c r="E168" s="34" t="s">
        <v>26</v>
      </c>
      <c r="F168" s="36">
        <v>0.24</v>
      </c>
      <c r="G168" s="37">
        <v>239.81</v>
      </c>
      <c r="H168" s="67">
        <f>ROUNDDOWN((G168*1.25),2)</f>
        <v>299.76</v>
      </c>
      <c r="I168" s="65">
        <f t="shared" si="21"/>
        <v>71.942399999999992</v>
      </c>
      <c r="J168" s="70"/>
    </row>
    <row r="169" spans="1:10" ht="16.5">
      <c r="A169" s="33" t="s">
        <v>433</v>
      </c>
      <c r="B169" s="34" t="s">
        <v>434</v>
      </c>
      <c r="C169" s="35" t="s">
        <v>435</v>
      </c>
      <c r="D169" s="34" t="s">
        <v>10</v>
      </c>
      <c r="E169" s="34" t="s">
        <v>26</v>
      </c>
      <c r="F169" s="36">
        <v>16.12</v>
      </c>
      <c r="G169" s="37">
        <v>920.06</v>
      </c>
      <c r="H169" s="67">
        <f>ROUNDUP((G169*1.25),2)</f>
        <v>1150.08</v>
      </c>
      <c r="I169" s="65">
        <f t="shared" si="21"/>
        <v>18539.2896</v>
      </c>
      <c r="J169" s="70"/>
    </row>
    <row r="170" spans="1:10">
      <c r="A170" s="31" t="s">
        <v>436</v>
      </c>
      <c r="B170" s="277" t="s">
        <v>437</v>
      </c>
      <c r="C170" s="277"/>
      <c r="D170" s="277"/>
      <c r="E170" s="277"/>
      <c r="F170" s="277"/>
      <c r="G170" s="277"/>
      <c r="H170" s="67"/>
      <c r="I170" s="64">
        <f>SUM(I171:I176)</f>
        <v>373523.87999999995</v>
      </c>
      <c r="J170" s="69">
        <f>373523.88-I170</f>
        <v>0</v>
      </c>
    </row>
    <row r="171" spans="1:10" ht="24.75">
      <c r="A171" s="33" t="s">
        <v>438</v>
      </c>
      <c r="B171" s="34" t="s">
        <v>439</v>
      </c>
      <c r="C171" s="35" t="s">
        <v>440</v>
      </c>
      <c r="D171" s="34" t="s">
        <v>10</v>
      </c>
      <c r="E171" s="34" t="s">
        <v>26</v>
      </c>
      <c r="F171" s="36">
        <v>1441</v>
      </c>
      <c r="G171" s="37">
        <v>151.83000000000001</v>
      </c>
      <c r="H171" s="67">
        <f>ROUNDUP((G171*1.25),2)</f>
        <v>189.79</v>
      </c>
      <c r="I171" s="67">
        <f>ROUNDUP((H171*F171),2)</f>
        <v>273487.39</v>
      </c>
      <c r="J171" s="70"/>
    </row>
    <row r="172" spans="1:10">
      <c r="A172" s="33" t="s">
        <v>441</v>
      </c>
      <c r="B172" s="34" t="s">
        <v>442</v>
      </c>
      <c r="C172" s="35" t="s">
        <v>443</v>
      </c>
      <c r="D172" s="34" t="s">
        <v>6</v>
      </c>
      <c r="E172" s="34" t="s">
        <v>40</v>
      </c>
      <c r="F172" s="36">
        <v>33.700000000000003</v>
      </c>
      <c r="G172" s="37">
        <v>98.42</v>
      </c>
      <c r="H172" s="67">
        <f>ROUNDUP((G172*1.25),2)</f>
        <v>123.03</v>
      </c>
      <c r="I172" s="67">
        <f>ROUNDDOWN((H172*F172),2)</f>
        <v>4146.1099999999997</v>
      </c>
      <c r="J172" s="70"/>
    </row>
    <row r="173" spans="1:10">
      <c r="A173" s="33" t="s">
        <v>444</v>
      </c>
      <c r="B173" s="34" t="s">
        <v>445</v>
      </c>
      <c r="C173" s="35" t="s">
        <v>446</v>
      </c>
      <c r="D173" s="34" t="s">
        <v>6</v>
      </c>
      <c r="E173" s="34" t="s">
        <v>40</v>
      </c>
      <c r="F173" s="36">
        <v>153.1</v>
      </c>
      <c r="G173" s="37">
        <v>190.77</v>
      </c>
      <c r="H173" s="67">
        <f>ROUNDDOWN((G173*1.25),2)</f>
        <v>238.46</v>
      </c>
      <c r="I173" s="67">
        <f t="shared" ref="I173:I176" si="23">ROUNDUP((H173*F173),2)</f>
        <v>36508.230000000003</v>
      </c>
      <c r="J173" s="70"/>
    </row>
    <row r="174" spans="1:10">
      <c r="A174" s="33" t="s">
        <v>447</v>
      </c>
      <c r="B174" s="34" t="s">
        <v>448</v>
      </c>
      <c r="C174" s="35" t="s">
        <v>449</v>
      </c>
      <c r="D174" s="34" t="s">
        <v>10</v>
      </c>
      <c r="E174" s="34" t="s">
        <v>40</v>
      </c>
      <c r="F174" s="36">
        <v>86.02</v>
      </c>
      <c r="G174" s="37">
        <v>153.97</v>
      </c>
      <c r="H174" s="67">
        <f>ROUNDDOWN((G174*1.25),2)</f>
        <v>192.46</v>
      </c>
      <c r="I174" s="67">
        <f t="shared" si="23"/>
        <v>16555.41</v>
      </c>
      <c r="J174" s="70"/>
    </row>
    <row r="175" spans="1:10">
      <c r="A175" s="33" t="s">
        <v>450</v>
      </c>
      <c r="B175" s="34" t="s">
        <v>451</v>
      </c>
      <c r="C175" s="35" t="s">
        <v>452</v>
      </c>
      <c r="D175" s="34" t="s">
        <v>6</v>
      </c>
      <c r="E175" s="34" t="s">
        <v>40</v>
      </c>
      <c r="F175" s="36">
        <v>311.35000000000002</v>
      </c>
      <c r="G175" s="37">
        <v>65.62</v>
      </c>
      <c r="H175" s="67">
        <f t="shared" ref="H175:H176" si="24">ROUNDUP((G175*1.25),2)</f>
        <v>82.03</v>
      </c>
      <c r="I175" s="67">
        <f>ROUNDDOWN((H175*F175),2)</f>
        <v>25540.04</v>
      </c>
      <c r="J175" s="70"/>
    </row>
    <row r="176" spans="1:10">
      <c r="A176" s="33" t="s">
        <v>453</v>
      </c>
      <c r="B176" s="34" t="s">
        <v>454</v>
      </c>
      <c r="C176" s="35" t="s">
        <v>455</v>
      </c>
      <c r="D176" s="34" t="s">
        <v>6</v>
      </c>
      <c r="E176" s="34" t="s">
        <v>40</v>
      </c>
      <c r="F176" s="36">
        <v>266.39999999999998</v>
      </c>
      <c r="G176" s="37">
        <v>51.91</v>
      </c>
      <c r="H176" s="67">
        <f t="shared" si="24"/>
        <v>64.89</v>
      </c>
      <c r="I176" s="67">
        <f t="shared" si="23"/>
        <v>17286.699999999997</v>
      </c>
      <c r="J176" s="70"/>
    </row>
    <row r="177" spans="1:10">
      <c r="A177" s="31" t="s">
        <v>456</v>
      </c>
      <c r="B177" s="277" t="s">
        <v>457</v>
      </c>
      <c r="C177" s="277"/>
      <c r="D177" s="277"/>
      <c r="E177" s="277"/>
      <c r="F177" s="277"/>
      <c r="G177" s="277"/>
      <c r="H177" s="67"/>
      <c r="I177" s="64">
        <f>SUM(I178:I183)</f>
        <v>73840.268399999986</v>
      </c>
      <c r="J177" s="69">
        <f>73840.27-I177</f>
        <v>1.6000000177882612E-3</v>
      </c>
    </row>
    <row r="178" spans="1:10">
      <c r="A178" s="33" t="s">
        <v>458</v>
      </c>
      <c r="B178" s="34" t="s">
        <v>459</v>
      </c>
      <c r="C178" s="35" t="s">
        <v>460</v>
      </c>
      <c r="D178" s="34" t="s">
        <v>10</v>
      </c>
      <c r="E178" s="34" t="s">
        <v>26</v>
      </c>
      <c r="F178" s="36">
        <v>1084.7</v>
      </c>
      <c r="G178" s="37">
        <v>40.29</v>
      </c>
      <c r="H178" s="67">
        <f>ROUNDDOWN((G178*1.25),2)</f>
        <v>50.36</v>
      </c>
      <c r="I178" s="65">
        <f>H178*F178</f>
        <v>54625.491999999998</v>
      </c>
      <c r="J178" s="70"/>
    </row>
    <row r="179" spans="1:10">
      <c r="A179" s="33" t="s">
        <v>461</v>
      </c>
      <c r="B179" s="34" t="s">
        <v>462</v>
      </c>
      <c r="C179" s="35" t="s">
        <v>463</v>
      </c>
      <c r="D179" s="34" t="s">
        <v>10</v>
      </c>
      <c r="E179" s="34" t="s">
        <v>26</v>
      </c>
      <c r="F179" s="36">
        <v>41.56</v>
      </c>
      <c r="G179" s="37">
        <v>40.29</v>
      </c>
      <c r="H179" s="67">
        <f t="shared" ref="H179:H181" si="25">ROUNDDOWN((G179*1.25),2)</f>
        <v>50.36</v>
      </c>
      <c r="I179" s="65">
        <f t="shared" ref="I179:I183" si="26">H179*F179</f>
        <v>2092.9616000000001</v>
      </c>
      <c r="J179" s="70"/>
    </row>
    <row r="180" spans="1:10">
      <c r="A180" s="33" t="s">
        <v>464</v>
      </c>
      <c r="B180" s="34" t="s">
        <v>465</v>
      </c>
      <c r="C180" s="35" t="s">
        <v>466</v>
      </c>
      <c r="D180" s="34" t="s">
        <v>10</v>
      </c>
      <c r="E180" s="34" t="s">
        <v>26</v>
      </c>
      <c r="F180" s="36">
        <v>179.11</v>
      </c>
      <c r="G180" s="37">
        <v>40.29</v>
      </c>
      <c r="H180" s="67">
        <f t="shared" si="25"/>
        <v>50.36</v>
      </c>
      <c r="I180" s="65">
        <f t="shared" si="26"/>
        <v>9019.9796000000006</v>
      </c>
      <c r="J180" s="70"/>
    </row>
    <row r="181" spans="1:10">
      <c r="A181" s="33" t="s">
        <v>467</v>
      </c>
      <c r="B181" s="34" t="s">
        <v>468</v>
      </c>
      <c r="C181" s="35" t="s">
        <v>469</v>
      </c>
      <c r="D181" s="34" t="s">
        <v>10</v>
      </c>
      <c r="E181" s="34" t="s">
        <v>26</v>
      </c>
      <c r="F181" s="36">
        <v>50.17</v>
      </c>
      <c r="G181" s="37">
        <v>40.29</v>
      </c>
      <c r="H181" s="67">
        <f t="shared" si="25"/>
        <v>50.36</v>
      </c>
      <c r="I181" s="65">
        <f t="shared" si="26"/>
        <v>2526.5612000000001</v>
      </c>
      <c r="J181" s="70"/>
    </row>
    <row r="182" spans="1:10" ht="16.5">
      <c r="A182" s="33" t="s">
        <v>470</v>
      </c>
      <c r="B182" s="34" t="s">
        <v>471</v>
      </c>
      <c r="C182" s="35" t="s">
        <v>472</v>
      </c>
      <c r="D182" s="34" t="s">
        <v>6</v>
      </c>
      <c r="E182" s="34" t="s">
        <v>26</v>
      </c>
      <c r="F182" s="36">
        <v>41.56</v>
      </c>
      <c r="G182" s="37">
        <v>51.77</v>
      </c>
      <c r="H182" s="67">
        <f t="shared" ref="H182:H183" si="27">G182*1.25</f>
        <v>64.712500000000006</v>
      </c>
      <c r="I182" s="65">
        <f t="shared" si="26"/>
        <v>2689.4515000000006</v>
      </c>
      <c r="J182" s="70"/>
    </row>
    <row r="183" spans="1:10">
      <c r="A183" s="33" t="s">
        <v>473</v>
      </c>
      <c r="B183" s="34" t="s">
        <v>474</v>
      </c>
      <c r="C183" s="35" t="s">
        <v>475</v>
      </c>
      <c r="D183" s="34" t="s">
        <v>6</v>
      </c>
      <c r="E183" s="34" t="s">
        <v>26</v>
      </c>
      <c r="F183" s="36">
        <v>41.56</v>
      </c>
      <c r="G183" s="37">
        <v>55.55</v>
      </c>
      <c r="H183" s="67">
        <f t="shared" si="27"/>
        <v>69.4375</v>
      </c>
      <c r="I183" s="65">
        <f t="shared" si="26"/>
        <v>2885.8225000000002</v>
      </c>
      <c r="J183" s="70"/>
    </row>
    <row r="184" spans="1:10">
      <c r="A184" s="31" t="s">
        <v>476</v>
      </c>
      <c r="B184" s="277" t="s">
        <v>477</v>
      </c>
      <c r="C184" s="277"/>
      <c r="D184" s="277"/>
      <c r="E184" s="277"/>
      <c r="F184" s="277"/>
      <c r="G184" s="277"/>
      <c r="H184" s="67"/>
      <c r="I184" s="64">
        <f>I185</f>
        <v>550417.353</v>
      </c>
      <c r="J184" s="69">
        <f>550417.35-I184</f>
        <v>-3.0000000260770321E-3</v>
      </c>
    </row>
    <row r="185" spans="1:10">
      <c r="A185" s="31" t="s">
        <v>478</v>
      </c>
      <c r="B185" s="277" t="s">
        <v>479</v>
      </c>
      <c r="C185" s="277"/>
      <c r="D185" s="277"/>
      <c r="E185" s="277"/>
      <c r="F185" s="277"/>
      <c r="G185" s="277"/>
      <c r="H185" s="67"/>
      <c r="I185" s="64">
        <f>SUM(I186:I199)</f>
        <v>550417.353</v>
      </c>
      <c r="J185" s="69"/>
    </row>
    <row r="186" spans="1:10" ht="16.5">
      <c r="A186" s="33" t="s">
        <v>480</v>
      </c>
      <c r="B186" s="34" t="s">
        <v>481</v>
      </c>
      <c r="C186" s="35" t="s">
        <v>482</v>
      </c>
      <c r="D186" s="34" t="s">
        <v>10</v>
      </c>
      <c r="E186" s="34" t="s">
        <v>26</v>
      </c>
      <c r="F186" s="36">
        <v>2001.17</v>
      </c>
      <c r="G186" s="67">
        <v>4.51</v>
      </c>
      <c r="H186" s="67">
        <f>ROUNDUP((G186*1.25),2)</f>
        <v>5.64</v>
      </c>
      <c r="I186" s="65">
        <f>ROUNDUP((H186*F186),2)</f>
        <v>11286.6</v>
      </c>
      <c r="J186" s="70"/>
    </row>
    <row r="187" spans="1:10" ht="16.5">
      <c r="A187" s="33" t="s">
        <v>483</v>
      </c>
      <c r="B187" s="34" t="s">
        <v>484</v>
      </c>
      <c r="C187" s="35" t="s">
        <v>485</v>
      </c>
      <c r="D187" s="34" t="s">
        <v>10</v>
      </c>
      <c r="E187" s="34" t="s">
        <v>26</v>
      </c>
      <c r="F187" s="36">
        <v>1906.28</v>
      </c>
      <c r="G187" s="67">
        <v>4.51</v>
      </c>
      <c r="H187" s="67">
        <f>ROUNDUP((G187*1.25),2)</f>
        <v>5.64</v>
      </c>
      <c r="I187" s="65">
        <f t="shared" ref="I187:I189" si="28">ROUNDUP((H187*F187),2)</f>
        <v>10751.42</v>
      </c>
      <c r="J187" s="70"/>
    </row>
    <row r="188" spans="1:10" ht="16.5">
      <c r="A188" s="33" t="s">
        <v>486</v>
      </c>
      <c r="B188" s="34" t="s">
        <v>487</v>
      </c>
      <c r="C188" s="35" t="s">
        <v>488</v>
      </c>
      <c r="D188" s="34" t="s">
        <v>10</v>
      </c>
      <c r="E188" s="34" t="s">
        <v>26</v>
      </c>
      <c r="F188" s="36">
        <v>1478.38</v>
      </c>
      <c r="G188" s="67">
        <v>39.47</v>
      </c>
      <c r="H188" s="67">
        <f t="shared" ref="H188:H189" si="29">ROUNDUP((G188*1.25),2)</f>
        <v>49.339999999999996</v>
      </c>
      <c r="I188" s="65">
        <f t="shared" si="28"/>
        <v>72943.26999999999</v>
      </c>
      <c r="J188" s="70"/>
    </row>
    <row r="189" spans="1:10" ht="16.5">
      <c r="A189" s="33" t="s">
        <v>489</v>
      </c>
      <c r="B189" s="34" t="s">
        <v>490</v>
      </c>
      <c r="C189" s="35" t="s">
        <v>491</v>
      </c>
      <c r="D189" s="34" t="s">
        <v>10</v>
      </c>
      <c r="E189" s="34" t="s">
        <v>26</v>
      </c>
      <c r="F189" s="36">
        <v>2420.0300000000002</v>
      </c>
      <c r="G189" s="67">
        <v>39.47</v>
      </c>
      <c r="H189" s="67">
        <f t="shared" si="29"/>
        <v>49.339999999999996</v>
      </c>
      <c r="I189" s="65">
        <f t="shared" si="28"/>
        <v>119404.29</v>
      </c>
      <c r="J189" s="70"/>
    </row>
    <row r="190" spans="1:10" ht="16.5">
      <c r="A190" s="33" t="s">
        <v>492</v>
      </c>
      <c r="B190" s="34" t="s">
        <v>493</v>
      </c>
      <c r="C190" s="35" t="s">
        <v>494</v>
      </c>
      <c r="D190" s="34" t="s">
        <v>10</v>
      </c>
      <c r="E190" s="34" t="s">
        <v>26</v>
      </c>
      <c r="F190" s="36">
        <v>1354.58</v>
      </c>
      <c r="G190" s="67">
        <v>39.47</v>
      </c>
      <c r="H190" s="67">
        <f>ROUNDUP((G190*1.25),2)</f>
        <v>49.339999999999996</v>
      </c>
      <c r="I190" s="65">
        <f t="shared" ref="I190:I199" si="30">H190*F190</f>
        <v>66834.977199999994</v>
      </c>
      <c r="J190" s="70"/>
    </row>
    <row r="191" spans="1:10" ht="16.5">
      <c r="A191" s="33" t="s">
        <v>495</v>
      </c>
      <c r="B191" s="34" t="s">
        <v>496</v>
      </c>
      <c r="C191" s="35" t="s">
        <v>497</v>
      </c>
      <c r="D191" s="34" t="s">
        <v>6</v>
      </c>
      <c r="E191" s="34" t="s">
        <v>26</v>
      </c>
      <c r="F191" s="36">
        <v>660.81</v>
      </c>
      <c r="G191" s="67">
        <v>69.17</v>
      </c>
      <c r="H191" s="67">
        <f>ROUNDDOWN((G191*1.25),2)</f>
        <v>86.46</v>
      </c>
      <c r="I191" s="65">
        <f t="shared" si="30"/>
        <v>57133.63259999999</v>
      </c>
      <c r="J191" s="70"/>
    </row>
    <row r="192" spans="1:10" ht="16.5">
      <c r="A192" s="33" t="s">
        <v>498</v>
      </c>
      <c r="B192" s="34" t="s">
        <v>499</v>
      </c>
      <c r="C192" s="35" t="s">
        <v>500</v>
      </c>
      <c r="D192" s="34" t="s">
        <v>10</v>
      </c>
      <c r="E192" s="34" t="s">
        <v>26</v>
      </c>
      <c r="F192" s="36">
        <v>139.66999999999999</v>
      </c>
      <c r="G192" s="67">
        <v>62.42</v>
      </c>
      <c r="H192" s="67">
        <f>ROUNDUP((G192*1.25),2)</f>
        <v>78.03</v>
      </c>
      <c r="I192" s="65">
        <f t="shared" si="30"/>
        <v>10898.4501</v>
      </c>
      <c r="J192" s="70"/>
    </row>
    <row r="193" spans="1:10" ht="16.5">
      <c r="A193" s="33" t="s">
        <v>501</v>
      </c>
      <c r="B193" s="34" t="s">
        <v>502</v>
      </c>
      <c r="C193" s="35" t="s">
        <v>503</v>
      </c>
      <c r="D193" s="34" t="s">
        <v>10</v>
      </c>
      <c r="E193" s="34" t="s">
        <v>26</v>
      </c>
      <c r="F193" s="36">
        <v>8.4600000000000009</v>
      </c>
      <c r="G193" s="67">
        <v>62.42</v>
      </c>
      <c r="H193" s="67">
        <f t="shared" ref="H193:H195" si="31">ROUNDUP((G193*1.25),2)</f>
        <v>78.03</v>
      </c>
      <c r="I193" s="65">
        <f t="shared" si="30"/>
        <v>660.13380000000006</v>
      </c>
      <c r="J193" s="70"/>
    </row>
    <row r="194" spans="1:10" ht="16.5">
      <c r="A194" s="33" t="s">
        <v>504</v>
      </c>
      <c r="B194" s="34" t="s">
        <v>505</v>
      </c>
      <c r="C194" s="35" t="s">
        <v>506</v>
      </c>
      <c r="D194" s="34" t="s">
        <v>10</v>
      </c>
      <c r="E194" s="34" t="s">
        <v>26</v>
      </c>
      <c r="F194" s="36">
        <v>15.01</v>
      </c>
      <c r="G194" s="67">
        <v>62.42</v>
      </c>
      <c r="H194" s="67">
        <f t="shared" si="31"/>
        <v>78.03</v>
      </c>
      <c r="I194" s="65">
        <f t="shared" si="30"/>
        <v>1171.2302999999999</v>
      </c>
      <c r="J194" s="70"/>
    </row>
    <row r="195" spans="1:10" ht="16.5">
      <c r="A195" s="33" t="s">
        <v>507</v>
      </c>
      <c r="B195" s="34" t="s">
        <v>508</v>
      </c>
      <c r="C195" s="35" t="s">
        <v>509</v>
      </c>
      <c r="D195" s="34" t="s">
        <v>10</v>
      </c>
      <c r="E195" s="34" t="s">
        <v>26</v>
      </c>
      <c r="F195" s="36">
        <v>8.75</v>
      </c>
      <c r="G195" s="67">
        <v>62.42</v>
      </c>
      <c r="H195" s="67">
        <f t="shared" si="31"/>
        <v>78.03</v>
      </c>
      <c r="I195" s="65">
        <f t="shared" si="30"/>
        <v>682.76250000000005</v>
      </c>
      <c r="J195" s="70"/>
    </row>
    <row r="196" spans="1:10">
      <c r="A196" s="33" t="s">
        <v>510</v>
      </c>
      <c r="B196" s="34" t="s">
        <v>511</v>
      </c>
      <c r="C196" s="35" t="s">
        <v>512</v>
      </c>
      <c r="D196" s="34" t="s">
        <v>10</v>
      </c>
      <c r="E196" s="34" t="s">
        <v>40</v>
      </c>
      <c r="F196" s="36">
        <v>217.5</v>
      </c>
      <c r="G196" s="67">
        <v>34.07</v>
      </c>
      <c r="H196" s="67">
        <f>ROUNDUP((G196*1.25),2)</f>
        <v>42.589999999999996</v>
      </c>
      <c r="I196" s="65">
        <f t="shared" si="30"/>
        <v>9263.3249999999989</v>
      </c>
      <c r="J196" s="70"/>
    </row>
    <row r="197" spans="1:10">
      <c r="A197" s="33" t="s">
        <v>513</v>
      </c>
      <c r="B197" s="34" t="s">
        <v>514</v>
      </c>
      <c r="C197" s="35" t="s">
        <v>515</v>
      </c>
      <c r="D197" s="34" t="s">
        <v>10</v>
      </c>
      <c r="E197" s="34" t="s">
        <v>40</v>
      </c>
      <c r="F197" s="36">
        <v>69.45</v>
      </c>
      <c r="G197" s="67">
        <v>45.42</v>
      </c>
      <c r="H197" s="67">
        <f>ROUNDUP((G197*1.25),2)</f>
        <v>56.78</v>
      </c>
      <c r="I197" s="65">
        <f t="shared" si="30"/>
        <v>3943.3710000000001</v>
      </c>
      <c r="J197" s="70"/>
    </row>
    <row r="198" spans="1:10">
      <c r="A198" s="33" t="s">
        <v>516</v>
      </c>
      <c r="B198" s="34" t="s">
        <v>517</v>
      </c>
      <c r="C198" s="35" t="s">
        <v>518</v>
      </c>
      <c r="D198" s="34" t="s">
        <v>6</v>
      </c>
      <c r="E198" s="34" t="s">
        <v>26</v>
      </c>
      <c r="F198" s="36">
        <v>472.22</v>
      </c>
      <c r="G198" s="67">
        <v>78.2</v>
      </c>
      <c r="H198" s="67">
        <f t="shared" ref="H198:H199" si="32">ROUNDUP((G198*1.25),2)</f>
        <v>97.75</v>
      </c>
      <c r="I198" s="65">
        <f t="shared" si="30"/>
        <v>46159.505000000005</v>
      </c>
      <c r="J198" s="70"/>
    </row>
    <row r="199" spans="1:10" ht="16.5">
      <c r="A199" s="33" t="s">
        <v>519</v>
      </c>
      <c r="B199" s="34" t="s">
        <v>520</v>
      </c>
      <c r="C199" s="35" t="s">
        <v>521</v>
      </c>
      <c r="D199" s="34" t="s">
        <v>10</v>
      </c>
      <c r="E199" s="34" t="s">
        <v>26</v>
      </c>
      <c r="F199" s="36">
        <v>736.37</v>
      </c>
      <c r="G199" s="67">
        <v>151.32</v>
      </c>
      <c r="H199" s="67">
        <f t="shared" si="32"/>
        <v>189.15</v>
      </c>
      <c r="I199" s="65">
        <f t="shared" si="30"/>
        <v>139284.3855</v>
      </c>
      <c r="J199" s="70"/>
    </row>
    <row r="200" spans="1:10">
      <c r="A200" s="31" t="s">
        <v>522</v>
      </c>
      <c r="B200" s="277" t="s">
        <v>523</v>
      </c>
      <c r="C200" s="277"/>
      <c r="D200" s="277"/>
      <c r="E200" s="277"/>
      <c r="F200" s="277"/>
      <c r="G200" s="277"/>
      <c r="H200" s="67"/>
      <c r="I200" s="64">
        <f>I201+I214</f>
        <v>404551.79000000004</v>
      </c>
      <c r="J200" s="69">
        <f>404551.79-I200</f>
        <v>0</v>
      </c>
    </row>
    <row r="201" spans="1:10">
      <c r="A201" s="31" t="s">
        <v>524</v>
      </c>
      <c r="B201" s="277" t="s">
        <v>525</v>
      </c>
      <c r="C201" s="277"/>
      <c r="D201" s="277"/>
      <c r="E201" s="277"/>
      <c r="F201" s="277"/>
      <c r="G201" s="277"/>
      <c r="H201" s="67"/>
      <c r="I201" s="64">
        <f>ROUNDDOWN(SUM(I202:I213),2)</f>
        <v>331314.78000000003</v>
      </c>
      <c r="J201" s="69"/>
    </row>
    <row r="202" spans="1:10">
      <c r="A202" s="33" t="s">
        <v>526</v>
      </c>
      <c r="B202" s="34" t="s">
        <v>527</v>
      </c>
      <c r="C202" s="35" t="s">
        <v>528</v>
      </c>
      <c r="D202" s="34" t="s">
        <v>10</v>
      </c>
      <c r="E202" s="34" t="s">
        <v>26</v>
      </c>
      <c r="F202" s="36">
        <v>1394.71</v>
      </c>
      <c r="G202" s="37">
        <v>42.7</v>
      </c>
      <c r="H202" s="67">
        <f>ROUNDUP((G202*1.25),2)</f>
        <v>53.379999999999995</v>
      </c>
      <c r="I202" s="65">
        <f>H202*F202</f>
        <v>74449.6198</v>
      </c>
      <c r="J202" s="70"/>
    </row>
    <row r="203" spans="1:10" ht="16.5">
      <c r="A203" s="33" t="s">
        <v>529</v>
      </c>
      <c r="B203" s="34" t="s">
        <v>530</v>
      </c>
      <c r="C203" s="35" t="s">
        <v>531</v>
      </c>
      <c r="D203" s="34" t="s">
        <v>6</v>
      </c>
      <c r="E203" s="34" t="s">
        <v>26</v>
      </c>
      <c r="F203" s="36">
        <v>412.53</v>
      </c>
      <c r="G203" s="37">
        <v>103.29</v>
      </c>
      <c r="H203" s="67">
        <f>ROUNDDOWN((G203*1.25),2)</f>
        <v>129.11000000000001</v>
      </c>
      <c r="I203" s="65">
        <f>ROUNDUP((H203*F203),2)</f>
        <v>53261.75</v>
      </c>
      <c r="J203" s="70"/>
    </row>
    <row r="204" spans="1:10" ht="16.5">
      <c r="A204" s="33" t="s">
        <v>532</v>
      </c>
      <c r="B204" s="34" t="s">
        <v>533</v>
      </c>
      <c r="C204" s="35" t="s">
        <v>534</v>
      </c>
      <c r="D204" s="34" t="s">
        <v>6</v>
      </c>
      <c r="E204" s="34" t="s">
        <v>26</v>
      </c>
      <c r="F204" s="36">
        <v>348</v>
      </c>
      <c r="G204" s="37">
        <v>95.62</v>
      </c>
      <c r="H204" s="67">
        <f>ROUNDUP((G204*1.25),2)</f>
        <v>119.53</v>
      </c>
      <c r="I204" s="65">
        <f>ROUNDUP((H204*F204),2)</f>
        <v>41596.44</v>
      </c>
      <c r="J204" s="70"/>
    </row>
    <row r="205" spans="1:10" ht="16.5">
      <c r="A205" s="33" t="s">
        <v>535</v>
      </c>
      <c r="B205" s="34" t="s">
        <v>536</v>
      </c>
      <c r="C205" s="35" t="s">
        <v>537</v>
      </c>
      <c r="D205" s="34" t="s">
        <v>6</v>
      </c>
      <c r="E205" s="34" t="s">
        <v>26</v>
      </c>
      <c r="F205" s="36">
        <v>235.9</v>
      </c>
      <c r="G205" s="37">
        <v>57.01</v>
      </c>
      <c r="H205" s="67">
        <f>ROUNDDOWN((G205*1.25),2)</f>
        <v>71.260000000000005</v>
      </c>
      <c r="I205" s="65">
        <f>ROUNDDOWN((H205*F205),2)</f>
        <v>16810.23</v>
      </c>
      <c r="J205" s="70"/>
    </row>
    <row r="206" spans="1:10">
      <c r="A206" s="33" t="s">
        <v>538</v>
      </c>
      <c r="B206" s="34" t="s">
        <v>539</v>
      </c>
      <c r="C206" s="35" t="s">
        <v>540</v>
      </c>
      <c r="D206" s="34" t="s">
        <v>10</v>
      </c>
      <c r="E206" s="34" t="s">
        <v>26</v>
      </c>
      <c r="F206" s="36">
        <v>398.28</v>
      </c>
      <c r="G206" s="37">
        <v>3.46</v>
      </c>
      <c r="H206" s="67">
        <f>ROUNDUP((G206*1.25),2)</f>
        <v>4.33</v>
      </c>
      <c r="I206" s="65">
        <f>ROUNDDOWN((H206*F206),2)</f>
        <v>1724.55</v>
      </c>
      <c r="J206" s="70"/>
    </row>
    <row r="207" spans="1:10">
      <c r="A207" s="33" t="s">
        <v>541</v>
      </c>
      <c r="B207" s="34" t="s">
        <v>542</v>
      </c>
      <c r="C207" s="35" t="s">
        <v>543</v>
      </c>
      <c r="D207" s="34" t="s">
        <v>10</v>
      </c>
      <c r="E207" s="34" t="s">
        <v>26</v>
      </c>
      <c r="F207" s="36">
        <v>32.9</v>
      </c>
      <c r="G207" s="37">
        <v>209.53</v>
      </c>
      <c r="H207" s="67">
        <f>ROUNDDOWN((G207*1.25),2)</f>
        <v>261.91000000000003</v>
      </c>
      <c r="I207" s="65">
        <f t="shared" ref="I207:I213" si="33">H207*F207</f>
        <v>8616.8389999999999</v>
      </c>
      <c r="J207" s="70"/>
    </row>
    <row r="208" spans="1:10">
      <c r="A208" s="33" t="s">
        <v>544</v>
      </c>
      <c r="B208" s="34" t="s">
        <v>545</v>
      </c>
      <c r="C208" s="35" t="s">
        <v>546</v>
      </c>
      <c r="D208" s="34" t="s">
        <v>10</v>
      </c>
      <c r="E208" s="34" t="s">
        <v>26</v>
      </c>
      <c r="F208" s="36">
        <v>115.08</v>
      </c>
      <c r="G208" s="37">
        <v>209.53</v>
      </c>
      <c r="H208" s="67">
        <f t="shared" ref="H208:H209" si="34">ROUNDDOWN((G208*1.25),2)</f>
        <v>261.91000000000003</v>
      </c>
      <c r="I208" s="65">
        <f t="shared" si="33"/>
        <v>30140.602800000004</v>
      </c>
      <c r="J208" s="70"/>
    </row>
    <row r="209" spans="1:10">
      <c r="A209" s="33" t="s">
        <v>547</v>
      </c>
      <c r="B209" s="34" t="s">
        <v>548</v>
      </c>
      <c r="C209" s="35" t="s">
        <v>549</v>
      </c>
      <c r="D209" s="34" t="s">
        <v>10</v>
      </c>
      <c r="E209" s="34" t="s">
        <v>26</v>
      </c>
      <c r="F209" s="36">
        <v>30.19</v>
      </c>
      <c r="G209" s="37">
        <v>209.53</v>
      </c>
      <c r="H209" s="67">
        <f t="shared" si="34"/>
        <v>261.91000000000003</v>
      </c>
      <c r="I209" s="65">
        <f t="shared" si="33"/>
        <v>7907.0629000000008</v>
      </c>
      <c r="J209" s="70"/>
    </row>
    <row r="210" spans="1:10">
      <c r="A210" s="33" t="s">
        <v>550</v>
      </c>
      <c r="B210" s="34" t="s">
        <v>551</v>
      </c>
      <c r="C210" s="35" t="s">
        <v>552</v>
      </c>
      <c r="D210" s="34" t="s">
        <v>10</v>
      </c>
      <c r="E210" s="34" t="s">
        <v>26</v>
      </c>
      <c r="F210" s="36">
        <v>220.11</v>
      </c>
      <c r="G210" s="37">
        <v>209.91</v>
      </c>
      <c r="H210" s="67">
        <f>ROUNDUP((G210*1.25),2)</f>
        <v>262.39</v>
      </c>
      <c r="I210" s="65">
        <f t="shared" si="33"/>
        <v>57754.662900000003</v>
      </c>
      <c r="J210" s="70"/>
    </row>
    <row r="211" spans="1:10">
      <c r="A211" s="33" t="s">
        <v>553</v>
      </c>
      <c r="B211" s="34" t="s">
        <v>554</v>
      </c>
      <c r="C211" s="35" t="s">
        <v>555</v>
      </c>
      <c r="D211" s="34" t="s">
        <v>6</v>
      </c>
      <c r="E211" s="34" t="s">
        <v>40</v>
      </c>
      <c r="F211" s="36">
        <v>77</v>
      </c>
      <c r="G211" s="37">
        <v>17.170000000000002</v>
      </c>
      <c r="H211" s="67">
        <f>ROUNDDOWN((G211*1.25),2)</f>
        <v>21.46</v>
      </c>
      <c r="I211" s="65">
        <f t="shared" si="33"/>
        <v>1652.42</v>
      </c>
      <c r="J211" s="70"/>
    </row>
    <row r="212" spans="1:10">
      <c r="A212" s="33" t="s">
        <v>556</v>
      </c>
      <c r="B212" s="34" t="s">
        <v>557</v>
      </c>
      <c r="C212" s="35" t="s">
        <v>558</v>
      </c>
      <c r="D212" s="34" t="s">
        <v>6</v>
      </c>
      <c r="E212" s="34" t="s">
        <v>40</v>
      </c>
      <c r="F212" s="36">
        <v>202.29</v>
      </c>
      <c r="G212" s="37">
        <v>88.2</v>
      </c>
      <c r="H212" s="67">
        <f>ROUNDDOWN((G212*1.25),2)</f>
        <v>110.25</v>
      </c>
      <c r="I212" s="65">
        <f t="shared" si="33"/>
        <v>22302.4725</v>
      </c>
      <c r="J212" s="70"/>
    </row>
    <row r="213" spans="1:10">
      <c r="A213" s="33" t="s">
        <v>559</v>
      </c>
      <c r="B213" s="34" t="s">
        <v>560</v>
      </c>
      <c r="C213" s="35" t="s">
        <v>561</v>
      </c>
      <c r="D213" s="34" t="s">
        <v>6</v>
      </c>
      <c r="E213" s="34" t="s">
        <v>40</v>
      </c>
      <c r="F213" s="36">
        <v>107.69</v>
      </c>
      <c r="G213" s="37">
        <v>112.16</v>
      </c>
      <c r="H213" s="67">
        <f>ROUNDDOWN((G213*1.25),2)</f>
        <v>140.19999999999999</v>
      </c>
      <c r="I213" s="65">
        <f t="shared" si="33"/>
        <v>15098.137999999999</v>
      </c>
      <c r="J213" s="70"/>
    </row>
    <row r="214" spans="1:10">
      <c r="A214" s="31" t="s">
        <v>562</v>
      </c>
      <c r="B214" s="277" t="s">
        <v>563</v>
      </c>
      <c r="C214" s="277"/>
      <c r="D214" s="277"/>
      <c r="E214" s="277"/>
      <c r="F214" s="277"/>
      <c r="G214" s="277"/>
      <c r="H214" s="67"/>
      <c r="I214" s="64">
        <f>ROUNDUP(SUM(I215:I222),2)</f>
        <v>73237.009999999995</v>
      </c>
      <c r="J214" s="69"/>
    </row>
    <row r="215" spans="1:10" ht="16.5">
      <c r="A215" s="33" t="s">
        <v>564</v>
      </c>
      <c r="B215" s="34" t="s">
        <v>565</v>
      </c>
      <c r="C215" s="35" t="s">
        <v>566</v>
      </c>
      <c r="D215" s="34" t="s">
        <v>6</v>
      </c>
      <c r="E215" s="34" t="s">
        <v>26</v>
      </c>
      <c r="F215" s="36">
        <v>490.26</v>
      </c>
      <c r="G215" s="37">
        <v>47.94</v>
      </c>
      <c r="H215" s="67">
        <f>ROUNDUP((G215*1.25),2)</f>
        <v>59.93</v>
      </c>
      <c r="I215" s="65">
        <f>H215*F215</f>
        <v>29381.281800000001</v>
      </c>
      <c r="J215" s="70"/>
    </row>
    <row r="216" spans="1:10">
      <c r="A216" s="33" t="s">
        <v>567</v>
      </c>
      <c r="B216" s="34" t="s">
        <v>568</v>
      </c>
      <c r="C216" s="35" t="s">
        <v>569</v>
      </c>
      <c r="D216" s="34" t="s">
        <v>6</v>
      </c>
      <c r="E216" s="34" t="s">
        <v>26</v>
      </c>
      <c r="F216" s="36">
        <v>84</v>
      </c>
      <c r="G216" s="37">
        <v>104.22</v>
      </c>
      <c r="H216" s="67">
        <f>ROUNDUP((G216*1.25),2)</f>
        <v>130.28</v>
      </c>
      <c r="I216" s="65">
        <f t="shared" ref="I216:I222" si="35">H216*F216</f>
        <v>10943.52</v>
      </c>
      <c r="J216" s="70"/>
    </row>
    <row r="217" spans="1:10">
      <c r="A217" s="33" t="s">
        <v>570</v>
      </c>
      <c r="B217" s="34" t="s">
        <v>571</v>
      </c>
      <c r="C217" s="35" t="s">
        <v>572</v>
      </c>
      <c r="D217" s="34" t="s">
        <v>10</v>
      </c>
      <c r="E217" s="34" t="s">
        <v>40</v>
      </c>
      <c r="F217" s="36">
        <v>21</v>
      </c>
      <c r="G217" s="37">
        <v>179.77</v>
      </c>
      <c r="H217" s="67">
        <f>ROUNDDOWN((G217*1.25),2)</f>
        <v>224.71</v>
      </c>
      <c r="I217" s="65">
        <f t="shared" si="35"/>
        <v>4718.91</v>
      </c>
      <c r="J217" s="70"/>
    </row>
    <row r="218" spans="1:10">
      <c r="A218" s="33" t="s">
        <v>573</v>
      </c>
      <c r="B218" s="34" t="s">
        <v>574</v>
      </c>
      <c r="C218" s="35" t="s">
        <v>575</v>
      </c>
      <c r="D218" s="34" t="s">
        <v>10</v>
      </c>
      <c r="E218" s="34" t="s">
        <v>40</v>
      </c>
      <c r="F218" s="36">
        <v>38.76</v>
      </c>
      <c r="G218" s="37">
        <v>179.77</v>
      </c>
      <c r="H218" s="67">
        <f t="shared" ref="H218:H219" si="36">ROUNDDOWN((G218*1.25),2)</f>
        <v>224.71</v>
      </c>
      <c r="I218" s="65">
        <f t="shared" si="35"/>
        <v>8709.7595999999994</v>
      </c>
      <c r="J218" s="70"/>
    </row>
    <row r="219" spans="1:10">
      <c r="A219" s="33" t="s">
        <v>576</v>
      </c>
      <c r="B219" s="34" t="s">
        <v>577</v>
      </c>
      <c r="C219" s="35" t="s">
        <v>578</v>
      </c>
      <c r="D219" s="34" t="s">
        <v>10</v>
      </c>
      <c r="E219" s="34" t="s">
        <v>26</v>
      </c>
      <c r="F219" s="36">
        <v>3.44</v>
      </c>
      <c r="G219" s="37">
        <v>231.8</v>
      </c>
      <c r="H219" s="67">
        <f t="shared" si="36"/>
        <v>289.75</v>
      </c>
      <c r="I219" s="65">
        <f t="shared" si="35"/>
        <v>996.74</v>
      </c>
      <c r="J219" s="70"/>
    </row>
    <row r="220" spans="1:10">
      <c r="A220" s="33" t="s">
        <v>579</v>
      </c>
      <c r="B220" s="34" t="s">
        <v>580</v>
      </c>
      <c r="C220" s="35" t="s">
        <v>581</v>
      </c>
      <c r="D220" s="34" t="s">
        <v>10</v>
      </c>
      <c r="E220" s="34" t="s">
        <v>62</v>
      </c>
      <c r="F220" s="36">
        <v>23</v>
      </c>
      <c r="G220" s="37">
        <v>171.04</v>
      </c>
      <c r="H220" s="67">
        <f>ROUNDDOWN((G220*1.25),2)</f>
        <v>213.8</v>
      </c>
      <c r="I220" s="65">
        <f t="shared" si="35"/>
        <v>4917.4000000000005</v>
      </c>
      <c r="J220" s="70"/>
    </row>
    <row r="221" spans="1:10">
      <c r="A221" s="33" t="s">
        <v>582</v>
      </c>
      <c r="B221" s="34" t="s">
        <v>583</v>
      </c>
      <c r="C221" s="35" t="s">
        <v>584</v>
      </c>
      <c r="D221" s="34" t="s">
        <v>6</v>
      </c>
      <c r="E221" s="34" t="s">
        <v>26</v>
      </c>
      <c r="F221" s="36">
        <v>724.76</v>
      </c>
      <c r="G221" s="37">
        <v>14.81</v>
      </c>
      <c r="H221" s="67">
        <f>ROUNDDOWN((G221*1.25),2)</f>
        <v>18.510000000000002</v>
      </c>
      <c r="I221" s="65">
        <f t="shared" si="35"/>
        <v>13415.3076</v>
      </c>
      <c r="J221" s="70"/>
    </row>
    <row r="222" spans="1:10">
      <c r="A222" s="33" t="s">
        <v>585</v>
      </c>
      <c r="B222" s="34" t="s">
        <v>586</v>
      </c>
      <c r="C222" s="35" t="s">
        <v>587</v>
      </c>
      <c r="D222" s="34" t="s">
        <v>10</v>
      </c>
      <c r="E222" s="34" t="s">
        <v>40</v>
      </c>
      <c r="F222" s="36">
        <v>6.8</v>
      </c>
      <c r="G222" s="37">
        <v>18.13</v>
      </c>
      <c r="H222" s="67">
        <f t="shared" ref="H222" si="37">ROUNDDOWN((G222*1.25),2)</f>
        <v>22.66</v>
      </c>
      <c r="I222" s="65">
        <f t="shared" si="35"/>
        <v>154.08799999999999</v>
      </c>
      <c r="J222" s="70"/>
    </row>
    <row r="223" spans="1:10">
      <c r="A223" s="31" t="s">
        <v>588</v>
      </c>
      <c r="B223" s="277" t="s">
        <v>589</v>
      </c>
      <c r="C223" s="277"/>
      <c r="D223" s="277"/>
      <c r="E223" s="277"/>
      <c r="F223" s="277"/>
      <c r="G223" s="277"/>
      <c r="H223" s="67"/>
      <c r="I223" s="64">
        <f>I224+I233+I236+I240+I248</f>
        <v>178105.79340000005</v>
      </c>
      <c r="J223" s="69">
        <f>178105.79-I223</f>
        <v>-3.4000000450760126E-3</v>
      </c>
    </row>
    <row r="224" spans="1:10">
      <c r="A224" s="31" t="s">
        <v>590</v>
      </c>
      <c r="B224" s="277" t="s">
        <v>591</v>
      </c>
      <c r="C224" s="277"/>
      <c r="D224" s="277"/>
      <c r="E224" s="277"/>
      <c r="F224" s="277"/>
      <c r="G224" s="277"/>
      <c r="H224" s="67"/>
      <c r="I224" s="64">
        <f>SUM(I225:I232)</f>
        <v>126455.78170000002</v>
      </c>
      <c r="J224" s="69"/>
    </row>
    <row r="225" spans="1:10">
      <c r="A225" s="33" t="s">
        <v>592</v>
      </c>
      <c r="B225" s="34" t="s">
        <v>593</v>
      </c>
      <c r="C225" s="35" t="s">
        <v>594</v>
      </c>
      <c r="D225" s="34" t="s">
        <v>6</v>
      </c>
      <c r="E225" s="34" t="s">
        <v>26</v>
      </c>
      <c r="F225" s="36">
        <v>2827.9</v>
      </c>
      <c r="G225" s="37">
        <v>16.86</v>
      </c>
      <c r="H225" s="67">
        <f>ROUNDUP((G225*1.25),2)</f>
        <v>21.080000000000002</v>
      </c>
      <c r="I225" s="65">
        <f>ROUNDDOWN((H225*F225),2)</f>
        <v>59612.13</v>
      </c>
      <c r="J225" s="70"/>
    </row>
    <row r="226" spans="1:10">
      <c r="A226" s="33" t="s">
        <v>595</v>
      </c>
      <c r="B226" s="34" t="s">
        <v>596</v>
      </c>
      <c r="C226" s="35" t="s">
        <v>597</v>
      </c>
      <c r="D226" s="34" t="s">
        <v>10</v>
      </c>
      <c r="E226" s="34" t="s">
        <v>26</v>
      </c>
      <c r="F226" s="36">
        <v>2143.17</v>
      </c>
      <c r="G226" s="37">
        <v>11.68</v>
      </c>
      <c r="H226" s="67">
        <f t="shared" ref="H226:H232" si="38">ROUNDUP((G226*1.25),2)</f>
        <v>14.6</v>
      </c>
      <c r="I226" s="65">
        <f>ROUNDDOWN((H226*F226),2)</f>
        <v>31290.28</v>
      </c>
      <c r="J226" s="70"/>
    </row>
    <row r="227" spans="1:10">
      <c r="A227" s="33" t="s">
        <v>598</v>
      </c>
      <c r="B227" s="34" t="s">
        <v>599</v>
      </c>
      <c r="C227" s="35" t="s">
        <v>600</v>
      </c>
      <c r="D227" s="34" t="s">
        <v>10</v>
      </c>
      <c r="E227" s="34" t="s">
        <v>26</v>
      </c>
      <c r="F227" s="36">
        <v>14.86</v>
      </c>
      <c r="G227" s="37">
        <v>11.68</v>
      </c>
      <c r="H227" s="67">
        <f t="shared" si="38"/>
        <v>14.6</v>
      </c>
      <c r="I227" s="65">
        <f>ROUNDUP((H227*F227),2)</f>
        <v>216.95999999999998</v>
      </c>
      <c r="J227" s="70"/>
    </row>
    <row r="228" spans="1:10">
      <c r="A228" s="33" t="s">
        <v>601</v>
      </c>
      <c r="B228" s="34" t="s">
        <v>602</v>
      </c>
      <c r="C228" s="35" t="s">
        <v>603</v>
      </c>
      <c r="D228" s="34" t="s">
        <v>10</v>
      </c>
      <c r="E228" s="34" t="s">
        <v>26</v>
      </c>
      <c r="F228" s="36">
        <v>534.91</v>
      </c>
      <c r="G228" s="37">
        <v>11.68</v>
      </c>
      <c r="H228" s="67">
        <f t="shared" si="38"/>
        <v>14.6</v>
      </c>
      <c r="I228" s="65">
        <f>ROUNDUP((H228*F228),2)</f>
        <v>7809.6900000000005</v>
      </c>
      <c r="J228" s="70"/>
    </row>
    <row r="229" spans="1:10">
      <c r="A229" s="33" t="s">
        <v>604</v>
      </c>
      <c r="B229" s="34" t="s">
        <v>605</v>
      </c>
      <c r="C229" s="35" t="s">
        <v>606</v>
      </c>
      <c r="D229" s="34" t="s">
        <v>10</v>
      </c>
      <c r="E229" s="34" t="s">
        <v>26</v>
      </c>
      <c r="F229" s="36">
        <v>152.01</v>
      </c>
      <c r="G229" s="37">
        <v>11.68</v>
      </c>
      <c r="H229" s="67">
        <f t="shared" si="38"/>
        <v>14.6</v>
      </c>
      <c r="I229" s="65">
        <f>ROUNDDOWN((H229*F229),2)</f>
        <v>2219.34</v>
      </c>
      <c r="J229" s="70"/>
    </row>
    <row r="230" spans="1:10">
      <c r="A230" s="33" t="s">
        <v>607</v>
      </c>
      <c r="B230" s="34" t="s">
        <v>608</v>
      </c>
      <c r="C230" s="35" t="s">
        <v>609</v>
      </c>
      <c r="D230" s="34" t="s">
        <v>10</v>
      </c>
      <c r="E230" s="34" t="s">
        <v>26</v>
      </c>
      <c r="F230" s="36">
        <v>90.54</v>
      </c>
      <c r="G230" s="37">
        <v>118.64</v>
      </c>
      <c r="H230" s="67">
        <f t="shared" si="38"/>
        <v>148.30000000000001</v>
      </c>
      <c r="I230" s="65">
        <f>ROUNDDOWN((H230*F230),2)</f>
        <v>13427.08</v>
      </c>
      <c r="J230" s="70"/>
    </row>
    <row r="231" spans="1:10">
      <c r="A231" s="33" t="s">
        <v>610</v>
      </c>
      <c r="B231" s="34" t="s">
        <v>611</v>
      </c>
      <c r="C231" s="35" t="s">
        <v>612</v>
      </c>
      <c r="D231" s="34" t="s">
        <v>10</v>
      </c>
      <c r="E231" s="34" t="s">
        <v>26</v>
      </c>
      <c r="F231" s="36">
        <v>78.13</v>
      </c>
      <c r="G231" s="37">
        <v>118.64</v>
      </c>
      <c r="H231" s="67">
        <f t="shared" si="38"/>
        <v>148.30000000000001</v>
      </c>
      <c r="I231" s="65">
        <f t="shared" ref="I231:I232" si="39">H231*F231</f>
        <v>11586.679</v>
      </c>
      <c r="J231" s="70"/>
    </row>
    <row r="232" spans="1:10">
      <c r="A232" s="33" t="s">
        <v>613</v>
      </c>
      <c r="B232" s="34" t="s">
        <v>614</v>
      </c>
      <c r="C232" s="35" t="s">
        <v>615</v>
      </c>
      <c r="D232" s="34" t="s">
        <v>10</v>
      </c>
      <c r="E232" s="34" t="s">
        <v>26</v>
      </c>
      <c r="F232" s="36">
        <v>15.19</v>
      </c>
      <c r="G232" s="37">
        <v>15.46</v>
      </c>
      <c r="H232" s="67">
        <f t="shared" si="38"/>
        <v>19.330000000000002</v>
      </c>
      <c r="I232" s="65">
        <f t="shared" si="39"/>
        <v>293.62270000000001</v>
      </c>
      <c r="J232" s="70"/>
    </row>
    <row r="233" spans="1:10">
      <c r="A233" s="31" t="s">
        <v>616</v>
      </c>
      <c r="B233" s="277" t="s">
        <v>617</v>
      </c>
      <c r="C233" s="277"/>
      <c r="D233" s="277"/>
      <c r="E233" s="277"/>
      <c r="F233" s="277"/>
      <c r="G233" s="277"/>
      <c r="H233" s="67"/>
      <c r="I233" s="64">
        <f>SUM(I234:I235)</f>
        <v>20155.367200000001</v>
      </c>
      <c r="J233" s="69"/>
    </row>
    <row r="234" spans="1:10">
      <c r="A234" s="33" t="s">
        <v>618</v>
      </c>
      <c r="B234" s="34" t="s">
        <v>619</v>
      </c>
      <c r="C234" s="35" t="s">
        <v>620</v>
      </c>
      <c r="D234" s="34" t="s">
        <v>6</v>
      </c>
      <c r="E234" s="34" t="s">
        <v>26</v>
      </c>
      <c r="F234" s="36">
        <v>481.84</v>
      </c>
      <c r="G234" s="37">
        <v>19.63</v>
      </c>
      <c r="H234" s="67">
        <f>ROUNDUP((G234*1.25),2)</f>
        <v>24.540000000000003</v>
      </c>
      <c r="I234" s="65">
        <f>H234*F234</f>
        <v>11824.3536</v>
      </c>
      <c r="J234" s="70"/>
    </row>
    <row r="235" spans="1:10">
      <c r="A235" s="33" t="s">
        <v>621</v>
      </c>
      <c r="B235" s="34" t="s">
        <v>622</v>
      </c>
      <c r="C235" s="35" t="s">
        <v>623</v>
      </c>
      <c r="D235" s="34" t="s">
        <v>6</v>
      </c>
      <c r="E235" s="34" t="s">
        <v>26</v>
      </c>
      <c r="F235" s="36">
        <v>481.84</v>
      </c>
      <c r="G235" s="37">
        <v>13.83</v>
      </c>
      <c r="H235" s="67">
        <f>ROUNDUP((G235*1.25),2)</f>
        <v>17.290000000000003</v>
      </c>
      <c r="I235" s="65">
        <f>H235*F235</f>
        <v>8331.0136000000002</v>
      </c>
      <c r="J235" s="70"/>
    </row>
    <row r="236" spans="1:10">
      <c r="A236" s="31" t="s">
        <v>624</v>
      </c>
      <c r="B236" s="277" t="s">
        <v>625</v>
      </c>
      <c r="C236" s="277"/>
      <c r="D236" s="277"/>
      <c r="E236" s="277"/>
      <c r="F236" s="277"/>
      <c r="G236" s="277"/>
      <c r="H236" s="67"/>
      <c r="I236" s="64">
        <f>SUM(I237:I239)</f>
        <v>557.69249999999988</v>
      </c>
      <c r="J236" s="69"/>
    </row>
    <row r="237" spans="1:10">
      <c r="A237" s="33" t="s">
        <v>626</v>
      </c>
      <c r="B237" s="34" t="s">
        <v>627</v>
      </c>
      <c r="C237" s="35" t="s">
        <v>628</v>
      </c>
      <c r="D237" s="34" t="s">
        <v>10</v>
      </c>
      <c r="E237" s="34" t="s">
        <v>26</v>
      </c>
      <c r="F237" s="36">
        <v>2.81</v>
      </c>
      <c r="G237" s="37">
        <v>56.12</v>
      </c>
      <c r="H237" s="67">
        <f t="shared" ref="H237:H247" si="40">G237*1.25</f>
        <v>70.149999999999991</v>
      </c>
      <c r="I237" s="65">
        <f>H237*F237</f>
        <v>197.12149999999997</v>
      </c>
      <c r="J237" s="70"/>
    </row>
    <row r="238" spans="1:10">
      <c r="A238" s="33" t="s">
        <v>629</v>
      </c>
      <c r="B238" s="34" t="s">
        <v>630</v>
      </c>
      <c r="C238" s="35" t="s">
        <v>631</v>
      </c>
      <c r="D238" s="34" t="s">
        <v>10</v>
      </c>
      <c r="E238" s="34" t="s">
        <v>26</v>
      </c>
      <c r="F238" s="36">
        <v>2.4900000000000002</v>
      </c>
      <c r="G238" s="37">
        <v>56.12</v>
      </c>
      <c r="H238" s="67">
        <f t="shared" si="40"/>
        <v>70.149999999999991</v>
      </c>
      <c r="I238" s="65">
        <f t="shared" ref="I238:I239" si="41">H238*F238</f>
        <v>174.67349999999999</v>
      </c>
      <c r="J238" s="70"/>
    </row>
    <row r="239" spans="1:10">
      <c r="A239" s="33" t="s">
        <v>632</v>
      </c>
      <c r="B239" s="34" t="s">
        <v>633</v>
      </c>
      <c r="C239" s="35" t="s">
        <v>634</v>
      </c>
      <c r="D239" s="34" t="s">
        <v>10</v>
      </c>
      <c r="E239" s="34" t="s">
        <v>26</v>
      </c>
      <c r="F239" s="36">
        <v>2.65</v>
      </c>
      <c r="G239" s="37">
        <v>56.12</v>
      </c>
      <c r="H239" s="67">
        <f t="shared" si="40"/>
        <v>70.149999999999991</v>
      </c>
      <c r="I239" s="65">
        <f t="shared" si="41"/>
        <v>185.89749999999998</v>
      </c>
      <c r="J239" s="70"/>
    </row>
    <row r="240" spans="1:10">
      <c r="A240" s="31" t="s">
        <v>635</v>
      </c>
      <c r="B240" s="277" t="s">
        <v>636</v>
      </c>
      <c r="C240" s="277"/>
      <c r="D240" s="277"/>
      <c r="E240" s="277"/>
      <c r="F240" s="277"/>
      <c r="G240" s="277"/>
      <c r="H240" s="67"/>
      <c r="I240" s="64">
        <f>SUM(I241:I247)</f>
        <v>1756.5559999999996</v>
      </c>
      <c r="J240" s="69"/>
    </row>
    <row r="241" spans="1:10">
      <c r="A241" s="33" t="s">
        <v>637</v>
      </c>
      <c r="B241" s="34" t="s">
        <v>627</v>
      </c>
      <c r="C241" s="35" t="s">
        <v>628</v>
      </c>
      <c r="D241" s="34" t="s">
        <v>10</v>
      </c>
      <c r="E241" s="34" t="s">
        <v>26</v>
      </c>
      <c r="F241" s="36">
        <v>4.47</v>
      </c>
      <c r="G241" s="37">
        <v>56.12</v>
      </c>
      <c r="H241" s="67">
        <f t="shared" si="40"/>
        <v>70.149999999999991</v>
      </c>
      <c r="I241" s="65">
        <f>H241*F241</f>
        <v>313.57049999999992</v>
      </c>
      <c r="J241" s="70"/>
    </row>
    <row r="242" spans="1:10">
      <c r="A242" s="33" t="s">
        <v>638</v>
      </c>
      <c r="B242" s="34" t="s">
        <v>630</v>
      </c>
      <c r="C242" s="35" t="s">
        <v>631</v>
      </c>
      <c r="D242" s="34" t="s">
        <v>10</v>
      </c>
      <c r="E242" s="34" t="s">
        <v>26</v>
      </c>
      <c r="F242" s="36">
        <v>3.23</v>
      </c>
      <c r="G242" s="37">
        <v>56.12</v>
      </c>
      <c r="H242" s="67">
        <f t="shared" si="40"/>
        <v>70.149999999999991</v>
      </c>
      <c r="I242" s="65">
        <f t="shared" ref="I242:I247" si="42">H242*F242</f>
        <v>226.58449999999996</v>
      </c>
      <c r="J242" s="70"/>
    </row>
    <row r="243" spans="1:10">
      <c r="A243" s="33" t="s">
        <v>639</v>
      </c>
      <c r="B243" s="34" t="s">
        <v>633</v>
      </c>
      <c r="C243" s="35" t="s">
        <v>634</v>
      </c>
      <c r="D243" s="34" t="s">
        <v>10</v>
      </c>
      <c r="E243" s="34" t="s">
        <v>26</v>
      </c>
      <c r="F243" s="36">
        <v>1.72</v>
      </c>
      <c r="G243" s="37">
        <v>56.12</v>
      </c>
      <c r="H243" s="67">
        <f t="shared" si="40"/>
        <v>70.149999999999991</v>
      </c>
      <c r="I243" s="65">
        <f t="shared" si="42"/>
        <v>120.65799999999999</v>
      </c>
      <c r="J243" s="70"/>
    </row>
    <row r="244" spans="1:10">
      <c r="A244" s="33" t="s">
        <v>640</v>
      </c>
      <c r="B244" s="34" t="s">
        <v>633</v>
      </c>
      <c r="C244" s="35" t="s">
        <v>641</v>
      </c>
      <c r="D244" s="34" t="s">
        <v>10</v>
      </c>
      <c r="E244" s="34" t="s">
        <v>26</v>
      </c>
      <c r="F244" s="36">
        <v>10.49</v>
      </c>
      <c r="G244" s="37">
        <v>56.12</v>
      </c>
      <c r="H244" s="67">
        <f t="shared" si="40"/>
        <v>70.149999999999991</v>
      </c>
      <c r="I244" s="65">
        <f t="shared" si="42"/>
        <v>735.87349999999992</v>
      </c>
      <c r="J244" s="70"/>
    </row>
    <row r="245" spans="1:10">
      <c r="A245" s="33" t="s">
        <v>642</v>
      </c>
      <c r="B245" s="34" t="s">
        <v>643</v>
      </c>
      <c r="C245" s="35" t="s">
        <v>644</v>
      </c>
      <c r="D245" s="34" t="s">
        <v>10</v>
      </c>
      <c r="E245" s="34" t="s">
        <v>26</v>
      </c>
      <c r="F245" s="36">
        <v>2.94</v>
      </c>
      <c r="G245" s="37">
        <v>56.12</v>
      </c>
      <c r="H245" s="67">
        <f t="shared" si="40"/>
        <v>70.149999999999991</v>
      </c>
      <c r="I245" s="65">
        <f t="shared" si="42"/>
        <v>206.24099999999996</v>
      </c>
      <c r="J245" s="70"/>
    </row>
    <row r="246" spans="1:10">
      <c r="A246" s="33" t="s">
        <v>645</v>
      </c>
      <c r="B246" s="34" t="s">
        <v>646</v>
      </c>
      <c r="C246" s="35" t="s">
        <v>647</v>
      </c>
      <c r="D246" s="34" t="s">
        <v>10</v>
      </c>
      <c r="E246" s="34" t="s">
        <v>26</v>
      </c>
      <c r="F246" s="36">
        <v>1.7</v>
      </c>
      <c r="G246" s="37">
        <v>56.12</v>
      </c>
      <c r="H246" s="67">
        <f t="shared" si="40"/>
        <v>70.149999999999991</v>
      </c>
      <c r="I246" s="65">
        <f t="shared" si="42"/>
        <v>119.25499999999998</v>
      </c>
      <c r="J246" s="70"/>
    </row>
    <row r="247" spans="1:10">
      <c r="A247" s="33" t="s">
        <v>648</v>
      </c>
      <c r="B247" s="34" t="s">
        <v>649</v>
      </c>
      <c r="C247" s="35" t="s">
        <v>650</v>
      </c>
      <c r="D247" s="34" t="s">
        <v>10</v>
      </c>
      <c r="E247" s="34" t="s">
        <v>26</v>
      </c>
      <c r="F247" s="36">
        <v>0.49</v>
      </c>
      <c r="G247" s="37">
        <v>56.12</v>
      </c>
      <c r="H247" s="67">
        <f t="shared" si="40"/>
        <v>70.149999999999991</v>
      </c>
      <c r="I247" s="65">
        <f t="shared" si="42"/>
        <v>34.373499999999993</v>
      </c>
      <c r="J247" s="70"/>
    </row>
    <row r="248" spans="1:10">
      <c r="A248" s="31" t="s">
        <v>651</v>
      </c>
      <c r="B248" s="277" t="s">
        <v>652</v>
      </c>
      <c r="C248" s="277"/>
      <c r="D248" s="277"/>
      <c r="E248" s="277"/>
      <c r="F248" s="277"/>
      <c r="G248" s="277"/>
      <c r="H248" s="67"/>
      <c r="I248" s="64">
        <f>I249</f>
        <v>29180.396000000004</v>
      </c>
      <c r="J248" s="69"/>
    </row>
    <row r="249" spans="1:10">
      <c r="A249" s="31" t="s">
        <v>653</v>
      </c>
      <c r="B249" s="277" t="s">
        <v>213</v>
      </c>
      <c r="C249" s="277"/>
      <c r="D249" s="277"/>
      <c r="E249" s="277"/>
      <c r="F249" s="277"/>
      <c r="G249" s="277"/>
      <c r="H249" s="67"/>
      <c r="I249" s="64">
        <f>I250</f>
        <v>29180.396000000004</v>
      </c>
      <c r="J249" s="69"/>
    </row>
    <row r="250" spans="1:10" ht="16.5">
      <c r="A250" s="33" t="s">
        <v>654</v>
      </c>
      <c r="B250" s="34" t="s">
        <v>655</v>
      </c>
      <c r="C250" s="35" t="s">
        <v>656</v>
      </c>
      <c r="D250" s="34" t="s">
        <v>6</v>
      </c>
      <c r="E250" s="34" t="s">
        <v>26</v>
      </c>
      <c r="F250" s="36">
        <v>1836.4</v>
      </c>
      <c r="G250" s="37">
        <v>12.71</v>
      </c>
      <c r="H250" s="67">
        <f>ROUNDUP((G250*1.25),2)</f>
        <v>15.89</v>
      </c>
      <c r="I250" s="65">
        <f>H250*F250</f>
        <v>29180.396000000004</v>
      </c>
      <c r="J250" s="70"/>
    </row>
    <row r="251" spans="1:10">
      <c r="A251" s="31" t="s">
        <v>657</v>
      </c>
      <c r="B251" s="277" t="s">
        <v>658</v>
      </c>
      <c r="C251" s="277"/>
      <c r="D251" s="277"/>
      <c r="E251" s="277"/>
      <c r="F251" s="277"/>
      <c r="G251" s="277"/>
      <c r="H251" s="67"/>
      <c r="I251" s="64">
        <f>I252+I290+I298+I300</f>
        <v>138411.878</v>
      </c>
      <c r="J251" s="69">
        <f>138411.88-I251</f>
        <v>2.0000000076834112E-3</v>
      </c>
    </row>
    <row r="252" spans="1:10">
      <c r="A252" s="31" t="s">
        <v>659</v>
      </c>
      <c r="B252" s="277" t="s">
        <v>660</v>
      </c>
      <c r="C252" s="277"/>
      <c r="D252" s="277"/>
      <c r="E252" s="277"/>
      <c r="F252" s="277"/>
      <c r="G252" s="277"/>
      <c r="H252" s="67"/>
      <c r="I252" s="64">
        <f>SUM(I253:I289)</f>
        <v>65475.547999999995</v>
      </c>
      <c r="J252" s="69"/>
    </row>
    <row r="253" spans="1:10">
      <c r="A253" s="33" t="s">
        <v>661</v>
      </c>
      <c r="B253" s="34" t="s">
        <v>662</v>
      </c>
      <c r="C253" s="35" t="s">
        <v>663</v>
      </c>
      <c r="D253" s="34" t="s">
        <v>6</v>
      </c>
      <c r="E253" s="34" t="s">
        <v>40</v>
      </c>
      <c r="F253" s="36">
        <v>414.1</v>
      </c>
      <c r="G253" s="37">
        <v>21.96</v>
      </c>
      <c r="H253" s="67">
        <f>ROUND((G253*1.25),2)</f>
        <v>27.45</v>
      </c>
      <c r="I253" s="65">
        <f>H253*F253</f>
        <v>11367.045</v>
      </c>
      <c r="J253" s="70"/>
    </row>
    <row r="254" spans="1:10">
      <c r="A254" s="33" t="s">
        <v>664</v>
      </c>
      <c r="B254" s="34" t="s">
        <v>665</v>
      </c>
      <c r="C254" s="35" t="s">
        <v>666</v>
      </c>
      <c r="D254" s="34" t="s">
        <v>6</v>
      </c>
      <c r="E254" s="34" t="s">
        <v>40</v>
      </c>
      <c r="F254" s="36">
        <v>15.5</v>
      </c>
      <c r="G254" s="37">
        <v>24.33</v>
      </c>
      <c r="H254" s="67">
        <f>ROUNDDOWN((G254*1.25),2)</f>
        <v>30.41</v>
      </c>
      <c r="I254" s="65">
        <f t="shared" ref="I254:I289" si="43">H254*F254</f>
        <v>471.35500000000002</v>
      </c>
      <c r="J254" s="70"/>
    </row>
    <row r="255" spans="1:10">
      <c r="A255" s="33" t="s">
        <v>667</v>
      </c>
      <c r="B255" s="34" t="s">
        <v>668</v>
      </c>
      <c r="C255" s="35" t="s">
        <v>669</v>
      </c>
      <c r="D255" s="34" t="s">
        <v>6</v>
      </c>
      <c r="E255" s="34" t="s">
        <v>40</v>
      </c>
      <c r="F255" s="36">
        <v>51.6</v>
      </c>
      <c r="G255" s="37">
        <v>27.71</v>
      </c>
      <c r="H255" s="67">
        <f>ROUNDUP((G255*1.25),2)</f>
        <v>34.64</v>
      </c>
      <c r="I255" s="65">
        <f t="shared" si="43"/>
        <v>1787.424</v>
      </c>
      <c r="J255" s="70"/>
    </row>
    <row r="256" spans="1:10">
      <c r="A256" s="33" t="s">
        <v>670</v>
      </c>
      <c r="B256" s="34" t="s">
        <v>671</v>
      </c>
      <c r="C256" s="35" t="s">
        <v>672</v>
      </c>
      <c r="D256" s="34" t="s">
        <v>6</v>
      </c>
      <c r="E256" s="34" t="s">
        <v>40</v>
      </c>
      <c r="F256" s="36">
        <v>44.4</v>
      </c>
      <c r="G256" s="37">
        <v>26.89</v>
      </c>
      <c r="H256" s="67">
        <f>ROUNDDOWN((G256*1.25),2)</f>
        <v>33.61</v>
      </c>
      <c r="I256" s="65">
        <f t="shared" si="43"/>
        <v>1492.2839999999999</v>
      </c>
      <c r="J256" s="70"/>
    </row>
    <row r="257" spans="1:10">
      <c r="A257" s="33" t="s">
        <v>673</v>
      </c>
      <c r="B257" s="34" t="s">
        <v>674</v>
      </c>
      <c r="C257" s="35" t="s">
        <v>675</v>
      </c>
      <c r="D257" s="34" t="s">
        <v>6</v>
      </c>
      <c r="E257" s="34" t="s">
        <v>40</v>
      </c>
      <c r="F257" s="36">
        <v>316.8</v>
      </c>
      <c r="G257" s="37">
        <v>60.28</v>
      </c>
      <c r="H257" s="67">
        <f>ROUNDDOWN((G257*1.25),2)</f>
        <v>75.349999999999994</v>
      </c>
      <c r="I257" s="65">
        <f t="shared" si="43"/>
        <v>23870.879999999997</v>
      </c>
      <c r="J257" s="70"/>
    </row>
    <row r="258" spans="1:10" ht="16.5">
      <c r="A258" s="33" t="s">
        <v>676</v>
      </c>
      <c r="B258" s="34" t="s">
        <v>677</v>
      </c>
      <c r="C258" s="35" t="s">
        <v>678</v>
      </c>
      <c r="D258" s="34" t="s">
        <v>6</v>
      </c>
      <c r="E258" s="34" t="s">
        <v>33</v>
      </c>
      <c r="F258" s="36">
        <v>83</v>
      </c>
      <c r="G258" s="37">
        <v>5.87</v>
      </c>
      <c r="H258" s="67">
        <f>ROUNDUP((G258*1.25),2)</f>
        <v>7.34</v>
      </c>
      <c r="I258" s="65">
        <f t="shared" si="43"/>
        <v>609.22</v>
      </c>
      <c r="J258" s="70"/>
    </row>
    <row r="259" spans="1:10" ht="16.5">
      <c r="A259" s="33" t="s">
        <v>679</v>
      </c>
      <c r="B259" s="34" t="s">
        <v>680</v>
      </c>
      <c r="C259" s="35" t="s">
        <v>681</v>
      </c>
      <c r="D259" s="34" t="s">
        <v>6</v>
      </c>
      <c r="E259" s="34" t="s">
        <v>33</v>
      </c>
      <c r="F259" s="36">
        <v>2</v>
      </c>
      <c r="G259" s="37">
        <v>7.78</v>
      </c>
      <c r="H259" s="67">
        <f>ROUNDUP((G259*1.25),2)</f>
        <v>9.73</v>
      </c>
      <c r="I259" s="65">
        <f t="shared" si="43"/>
        <v>19.46</v>
      </c>
      <c r="J259" s="70"/>
    </row>
    <row r="260" spans="1:10" ht="16.5">
      <c r="A260" s="33" t="s">
        <v>682</v>
      </c>
      <c r="B260" s="34" t="s">
        <v>683</v>
      </c>
      <c r="C260" s="35" t="s">
        <v>684</v>
      </c>
      <c r="D260" s="34" t="s">
        <v>6</v>
      </c>
      <c r="E260" s="34" t="s">
        <v>33</v>
      </c>
      <c r="F260" s="36">
        <v>56</v>
      </c>
      <c r="G260" s="37">
        <v>13.18</v>
      </c>
      <c r="H260" s="67">
        <f>ROUNDUP((G260*1.25),2)</f>
        <v>16.48</v>
      </c>
      <c r="I260" s="65">
        <f t="shared" si="43"/>
        <v>922.88</v>
      </c>
      <c r="J260" s="70"/>
    </row>
    <row r="261" spans="1:10" ht="16.5">
      <c r="A261" s="33" t="s">
        <v>685</v>
      </c>
      <c r="B261" s="34" t="s">
        <v>686</v>
      </c>
      <c r="C261" s="35" t="s">
        <v>687</v>
      </c>
      <c r="D261" s="34" t="s">
        <v>6</v>
      </c>
      <c r="E261" s="34" t="s">
        <v>33</v>
      </c>
      <c r="F261" s="36">
        <v>16</v>
      </c>
      <c r="G261" s="37">
        <v>38.409999999999997</v>
      </c>
      <c r="H261" s="67">
        <f>ROUNDDOWN((G261*1.25),2)</f>
        <v>48.01</v>
      </c>
      <c r="I261" s="65">
        <f t="shared" si="43"/>
        <v>768.16</v>
      </c>
      <c r="J261" s="70"/>
    </row>
    <row r="262" spans="1:10" ht="16.5">
      <c r="A262" s="33" t="s">
        <v>688</v>
      </c>
      <c r="B262" s="34" t="s">
        <v>689</v>
      </c>
      <c r="C262" s="35" t="s">
        <v>690</v>
      </c>
      <c r="D262" s="34" t="s">
        <v>6</v>
      </c>
      <c r="E262" s="34" t="s">
        <v>33</v>
      </c>
      <c r="F262" s="36">
        <v>16</v>
      </c>
      <c r="G262" s="37">
        <v>14.44</v>
      </c>
      <c r="H262" s="67">
        <f t="shared" ref="H262:H264" si="44">ROUNDDOWN((G262*1.25),2)</f>
        <v>18.05</v>
      </c>
      <c r="I262" s="65">
        <f t="shared" si="43"/>
        <v>288.8</v>
      </c>
      <c r="J262" s="70"/>
    </row>
    <row r="263" spans="1:10" ht="16.5">
      <c r="A263" s="33" t="s">
        <v>691</v>
      </c>
      <c r="B263" s="34" t="s">
        <v>692</v>
      </c>
      <c r="C263" s="35" t="s">
        <v>693</v>
      </c>
      <c r="D263" s="34" t="s">
        <v>6</v>
      </c>
      <c r="E263" s="34" t="s">
        <v>33</v>
      </c>
      <c r="F263" s="36">
        <v>38</v>
      </c>
      <c r="G263" s="37">
        <v>15.73</v>
      </c>
      <c r="H263" s="67">
        <f t="shared" si="44"/>
        <v>19.66</v>
      </c>
      <c r="I263" s="65">
        <f t="shared" si="43"/>
        <v>747.08</v>
      </c>
      <c r="J263" s="70"/>
    </row>
    <row r="264" spans="1:10">
      <c r="A264" s="33" t="s">
        <v>694</v>
      </c>
      <c r="B264" s="34" t="s">
        <v>695</v>
      </c>
      <c r="C264" s="35" t="s">
        <v>696</v>
      </c>
      <c r="D264" s="34" t="s">
        <v>10</v>
      </c>
      <c r="E264" s="34" t="s">
        <v>33</v>
      </c>
      <c r="F264" s="36">
        <v>18</v>
      </c>
      <c r="G264" s="37">
        <v>27.36</v>
      </c>
      <c r="H264" s="67">
        <f t="shared" si="44"/>
        <v>34.200000000000003</v>
      </c>
      <c r="I264" s="65">
        <f t="shared" si="43"/>
        <v>615.6</v>
      </c>
      <c r="J264" s="70"/>
    </row>
    <row r="265" spans="1:10" ht="16.5">
      <c r="A265" s="33" t="s">
        <v>697</v>
      </c>
      <c r="B265" s="34" t="s">
        <v>698</v>
      </c>
      <c r="C265" s="35" t="s">
        <v>699</v>
      </c>
      <c r="D265" s="34" t="s">
        <v>6</v>
      </c>
      <c r="E265" s="34" t="s">
        <v>33</v>
      </c>
      <c r="F265" s="36">
        <v>24</v>
      </c>
      <c r="G265" s="37">
        <v>26.2</v>
      </c>
      <c r="H265" s="67">
        <f>ROUNDUP((G265*1.25),2)</f>
        <v>32.75</v>
      </c>
      <c r="I265" s="65">
        <f t="shared" si="43"/>
        <v>786</v>
      </c>
      <c r="J265" s="70"/>
    </row>
    <row r="266" spans="1:10" ht="16.5">
      <c r="A266" s="33" t="s">
        <v>700</v>
      </c>
      <c r="B266" s="34" t="s">
        <v>701</v>
      </c>
      <c r="C266" s="35" t="s">
        <v>702</v>
      </c>
      <c r="D266" s="34" t="s">
        <v>6</v>
      </c>
      <c r="E266" s="34" t="s">
        <v>33</v>
      </c>
      <c r="F266" s="36">
        <v>4</v>
      </c>
      <c r="G266" s="37">
        <v>11.77</v>
      </c>
      <c r="H266" s="67">
        <f>ROUNDDOWN((G266*1.25),2)</f>
        <v>14.71</v>
      </c>
      <c r="I266" s="65">
        <f t="shared" si="43"/>
        <v>58.84</v>
      </c>
      <c r="J266" s="70"/>
    </row>
    <row r="267" spans="1:10" ht="16.5">
      <c r="A267" s="33" t="s">
        <v>703</v>
      </c>
      <c r="B267" s="34" t="s">
        <v>704</v>
      </c>
      <c r="C267" s="35" t="s">
        <v>705</v>
      </c>
      <c r="D267" s="34" t="s">
        <v>6</v>
      </c>
      <c r="E267" s="34" t="s">
        <v>33</v>
      </c>
      <c r="F267" s="36">
        <v>248</v>
      </c>
      <c r="G267" s="37">
        <v>8.2899999999999991</v>
      </c>
      <c r="H267" s="67">
        <f>ROUNDDOWN((G267*1.25),2)</f>
        <v>10.36</v>
      </c>
      <c r="I267" s="65">
        <f t="shared" si="43"/>
        <v>2569.2799999999997</v>
      </c>
      <c r="J267" s="70"/>
    </row>
    <row r="268" spans="1:10" ht="16.5">
      <c r="A268" s="33" t="s">
        <v>706</v>
      </c>
      <c r="B268" s="34" t="s">
        <v>707</v>
      </c>
      <c r="C268" s="35" t="s">
        <v>708</v>
      </c>
      <c r="D268" s="34" t="s">
        <v>6</v>
      </c>
      <c r="E268" s="34" t="s">
        <v>33</v>
      </c>
      <c r="F268" s="36">
        <v>2</v>
      </c>
      <c r="G268" s="37">
        <v>16.68</v>
      </c>
      <c r="H268" s="67">
        <f>ROUNDDOWN((G268*1.25),2)</f>
        <v>20.85</v>
      </c>
      <c r="I268" s="65">
        <f t="shared" si="43"/>
        <v>41.7</v>
      </c>
      <c r="J268" s="70"/>
    </row>
    <row r="269" spans="1:10" ht="16.5">
      <c r="A269" s="33" t="s">
        <v>709</v>
      </c>
      <c r="B269" s="34" t="s">
        <v>710</v>
      </c>
      <c r="C269" s="35" t="s">
        <v>711</v>
      </c>
      <c r="D269" s="34" t="s">
        <v>6</v>
      </c>
      <c r="E269" s="34" t="s">
        <v>33</v>
      </c>
      <c r="F269" s="36">
        <v>6</v>
      </c>
      <c r="G269" s="37">
        <v>18.64</v>
      </c>
      <c r="H269" s="67">
        <f>ROUNDDOWN((G269*1.25),2)</f>
        <v>23.3</v>
      </c>
      <c r="I269" s="65">
        <f t="shared" si="43"/>
        <v>139.80000000000001</v>
      </c>
      <c r="J269" s="70"/>
    </row>
    <row r="270" spans="1:10">
      <c r="A270" s="33" t="s">
        <v>712</v>
      </c>
      <c r="B270" s="34" t="s">
        <v>713</v>
      </c>
      <c r="C270" s="35" t="s">
        <v>714</v>
      </c>
      <c r="D270" s="34" t="s">
        <v>6</v>
      </c>
      <c r="E270" s="34" t="s">
        <v>33</v>
      </c>
      <c r="F270" s="36">
        <v>1</v>
      </c>
      <c r="G270" s="37">
        <v>38.46</v>
      </c>
      <c r="H270" s="67">
        <f>ROUNDUP((G270*1.25),2)</f>
        <v>48.08</v>
      </c>
      <c r="I270" s="65">
        <f t="shared" si="43"/>
        <v>48.08</v>
      </c>
      <c r="J270" s="70"/>
    </row>
    <row r="271" spans="1:10">
      <c r="A271" s="33" t="s">
        <v>715</v>
      </c>
      <c r="B271" s="34" t="s">
        <v>716</v>
      </c>
      <c r="C271" s="35" t="s">
        <v>717</v>
      </c>
      <c r="D271" s="34" t="s">
        <v>6</v>
      </c>
      <c r="E271" s="34" t="s">
        <v>33</v>
      </c>
      <c r="F271" s="36">
        <v>45</v>
      </c>
      <c r="G271" s="37">
        <v>113.49</v>
      </c>
      <c r="H271" s="67">
        <f>ROUNDDOWN((G271*1.25),2)</f>
        <v>141.86000000000001</v>
      </c>
      <c r="I271" s="65">
        <f t="shared" si="43"/>
        <v>6383.7000000000007</v>
      </c>
      <c r="J271" s="70"/>
    </row>
    <row r="272" spans="1:10" ht="16.5">
      <c r="A272" s="33" t="s">
        <v>718</v>
      </c>
      <c r="B272" s="34" t="s">
        <v>719</v>
      </c>
      <c r="C272" s="35" t="s">
        <v>720</v>
      </c>
      <c r="D272" s="34" t="s">
        <v>6</v>
      </c>
      <c r="E272" s="34" t="s">
        <v>33</v>
      </c>
      <c r="F272" s="36">
        <v>1</v>
      </c>
      <c r="G272" s="37">
        <v>16.73</v>
      </c>
      <c r="H272" s="67">
        <f>ROUNDDOWN((G272*1.25),2)</f>
        <v>20.91</v>
      </c>
      <c r="I272" s="65">
        <f t="shared" si="43"/>
        <v>20.91</v>
      </c>
      <c r="J272" s="70"/>
    </row>
    <row r="273" spans="1:10" ht="16.5">
      <c r="A273" s="33" t="s">
        <v>721</v>
      </c>
      <c r="B273" s="34" t="s">
        <v>722</v>
      </c>
      <c r="C273" s="35" t="s">
        <v>723</v>
      </c>
      <c r="D273" s="34" t="s">
        <v>6</v>
      </c>
      <c r="E273" s="34" t="s">
        <v>33</v>
      </c>
      <c r="F273" s="36">
        <v>2</v>
      </c>
      <c r="G273" s="37">
        <v>9.02</v>
      </c>
      <c r="H273" s="230">
        <f>ROUNDUP((G273*1.25),2)</f>
        <v>11.28</v>
      </c>
      <c r="I273" s="65">
        <f t="shared" si="43"/>
        <v>22.56</v>
      </c>
      <c r="J273" s="70"/>
    </row>
    <row r="274" spans="1:10">
      <c r="A274" s="33" t="s">
        <v>724</v>
      </c>
      <c r="B274" s="34" t="s">
        <v>725</v>
      </c>
      <c r="C274" s="35" t="s">
        <v>726</v>
      </c>
      <c r="D274" s="34" t="s">
        <v>6</v>
      </c>
      <c r="E274" s="34" t="s">
        <v>33</v>
      </c>
      <c r="F274" s="36">
        <v>40</v>
      </c>
      <c r="G274" s="37">
        <v>6.27</v>
      </c>
      <c r="H274" s="67">
        <f t="shared" ref="H274:H283" si="45">ROUNDUP((G274*1.25),2)</f>
        <v>7.84</v>
      </c>
      <c r="I274" s="65">
        <f t="shared" si="43"/>
        <v>313.60000000000002</v>
      </c>
      <c r="J274" s="70"/>
    </row>
    <row r="275" spans="1:10">
      <c r="A275" s="33" t="s">
        <v>727</v>
      </c>
      <c r="B275" s="34" t="s">
        <v>728</v>
      </c>
      <c r="C275" s="35" t="s">
        <v>729</v>
      </c>
      <c r="D275" s="34" t="s">
        <v>6</v>
      </c>
      <c r="E275" s="34" t="s">
        <v>33</v>
      </c>
      <c r="F275" s="36">
        <v>16</v>
      </c>
      <c r="G275" s="37">
        <v>14.5</v>
      </c>
      <c r="H275" s="67">
        <f t="shared" si="45"/>
        <v>18.130000000000003</v>
      </c>
      <c r="I275" s="65">
        <f t="shared" si="43"/>
        <v>290.08000000000004</v>
      </c>
      <c r="J275" s="70"/>
    </row>
    <row r="276" spans="1:10">
      <c r="A276" s="33" t="s">
        <v>730</v>
      </c>
      <c r="B276" s="34" t="s">
        <v>731</v>
      </c>
      <c r="C276" s="35" t="s">
        <v>732</v>
      </c>
      <c r="D276" s="34" t="s">
        <v>6</v>
      </c>
      <c r="E276" s="34" t="s">
        <v>33</v>
      </c>
      <c r="F276" s="36">
        <v>63</v>
      </c>
      <c r="G276" s="37">
        <v>11.5</v>
      </c>
      <c r="H276" s="67">
        <f t="shared" si="45"/>
        <v>14.379999999999999</v>
      </c>
      <c r="I276" s="65">
        <f t="shared" si="43"/>
        <v>905.93999999999994</v>
      </c>
      <c r="J276" s="70"/>
    </row>
    <row r="277" spans="1:10">
      <c r="A277" s="33" t="s">
        <v>733</v>
      </c>
      <c r="B277" s="34" t="s">
        <v>734</v>
      </c>
      <c r="C277" s="35" t="s">
        <v>735</v>
      </c>
      <c r="D277" s="34" t="s">
        <v>6</v>
      </c>
      <c r="E277" s="34" t="s">
        <v>33</v>
      </c>
      <c r="F277" s="36">
        <v>8</v>
      </c>
      <c r="G277" s="37">
        <v>28.22</v>
      </c>
      <c r="H277" s="67">
        <f t="shared" si="45"/>
        <v>35.28</v>
      </c>
      <c r="I277" s="65">
        <f t="shared" si="43"/>
        <v>282.24</v>
      </c>
      <c r="J277" s="70"/>
    </row>
    <row r="278" spans="1:10">
      <c r="A278" s="33" t="s">
        <v>736</v>
      </c>
      <c r="B278" s="34" t="s">
        <v>737</v>
      </c>
      <c r="C278" s="35" t="s">
        <v>738</v>
      </c>
      <c r="D278" s="34" t="s">
        <v>6</v>
      </c>
      <c r="E278" s="34" t="s">
        <v>33</v>
      </c>
      <c r="F278" s="36">
        <v>3</v>
      </c>
      <c r="G278" s="37">
        <v>44.8</v>
      </c>
      <c r="H278" s="67">
        <f t="shared" si="45"/>
        <v>56</v>
      </c>
      <c r="I278" s="65">
        <f t="shared" si="43"/>
        <v>168</v>
      </c>
      <c r="J278" s="70"/>
    </row>
    <row r="279" spans="1:10">
      <c r="A279" s="33" t="s">
        <v>739</v>
      </c>
      <c r="B279" s="34" t="s">
        <v>740</v>
      </c>
      <c r="C279" s="35" t="s">
        <v>741</v>
      </c>
      <c r="D279" s="34" t="s">
        <v>6</v>
      </c>
      <c r="E279" s="34" t="s">
        <v>33</v>
      </c>
      <c r="F279" s="36">
        <v>18</v>
      </c>
      <c r="G279" s="37">
        <v>98.2</v>
      </c>
      <c r="H279" s="67">
        <f t="shared" si="45"/>
        <v>122.75</v>
      </c>
      <c r="I279" s="65">
        <f t="shared" si="43"/>
        <v>2209.5</v>
      </c>
      <c r="J279" s="70"/>
    </row>
    <row r="280" spans="1:10">
      <c r="A280" s="33" t="s">
        <v>742</v>
      </c>
      <c r="B280" s="34" t="s">
        <v>743</v>
      </c>
      <c r="C280" s="35" t="s">
        <v>744</v>
      </c>
      <c r="D280" s="34" t="s">
        <v>6</v>
      </c>
      <c r="E280" s="34" t="s">
        <v>33</v>
      </c>
      <c r="F280" s="36">
        <v>19</v>
      </c>
      <c r="G280" s="37">
        <v>19.04</v>
      </c>
      <c r="H280" s="67">
        <f t="shared" si="45"/>
        <v>23.8</v>
      </c>
      <c r="I280" s="65">
        <f t="shared" si="43"/>
        <v>452.2</v>
      </c>
      <c r="J280" s="70"/>
    </row>
    <row r="281" spans="1:10">
      <c r="A281" s="33" t="s">
        <v>745</v>
      </c>
      <c r="B281" s="34" t="s">
        <v>746</v>
      </c>
      <c r="C281" s="35" t="s">
        <v>747</v>
      </c>
      <c r="D281" s="34" t="s">
        <v>6</v>
      </c>
      <c r="E281" s="34" t="s">
        <v>33</v>
      </c>
      <c r="F281" s="36">
        <v>33</v>
      </c>
      <c r="G281" s="37">
        <v>112.72</v>
      </c>
      <c r="H281" s="67">
        <f t="shared" si="45"/>
        <v>140.9</v>
      </c>
      <c r="I281" s="65">
        <f t="shared" si="43"/>
        <v>4649.7</v>
      </c>
      <c r="J281" s="70"/>
    </row>
    <row r="282" spans="1:10">
      <c r="A282" s="33" t="s">
        <v>748</v>
      </c>
      <c r="B282" s="34" t="s">
        <v>749</v>
      </c>
      <c r="C282" s="35" t="s">
        <v>750</v>
      </c>
      <c r="D282" s="34" t="s">
        <v>6</v>
      </c>
      <c r="E282" s="34" t="s">
        <v>33</v>
      </c>
      <c r="F282" s="36">
        <v>1</v>
      </c>
      <c r="G282" s="37">
        <v>23.89</v>
      </c>
      <c r="H282" s="67">
        <f>ROUNDDOWN((G282*1.25),2)</f>
        <v>29.86</v>
      </c>
      <c r="I282" s="65">
        <f t="shared" si="43"/>
        <v>29.86</v>
      </c>
      <c r="J282" s="70"/>
    </row>
    <row r="283" spans="1:10" ht="16.5">
      <c r="A283" s="33" t="s">
        <v>751</v>
      </c>
      <c r="B283" s="34" t="s">
        <v>752</v>
      </c>
      <c r="C283" s="35" t="s">
        <v>753</v>
      </c>
      <c r="D283" s="34" t="s">
        <v>6</v>
      </c>
      <c r="E283" s="34" t="s">
        <v>33</v>
      </c>
      <c r="F283" s="36">
        <v>4</v>
      </c>
      <c r="G283" s="37">
        <v>19.2</v>
      </c>
      <c r="H283" s="67">
        <f t="shared" si="45"/>
        <v>24</v>
      </c>
      <c r="I283" s="65">
        <f t="shared" si="43"/>
        <v>96</v>
      </c>
      <c r="J283" s="70"/>
    </row>
    <row r="284" spans="1:10" ht="16.5">
      <c r="A284" s="33" t="s">
        <v>754</v>
      </c>
      <c r="B284" s="34" t="s">
        <v>755</v>
      </c>
      <c r="C284" s="35" t="s">
        <v>756</v>
      </c>
      <c r="D284" s="34" t="s">
        <v>6</v>
      </c>
      <c r="E284" s="34" t="s">
        <v>33</v>
      </c>
      <c r="F284" s="36">
        <v>38</v>
      </c>
      <c r="G284" s="37">
        <v>15.28</v>
      </c>
      <c r="H284" s="67">
        <f t="shared" ref="H284" si="46">ROUND((G284*1.25),2)</f>
        <v>19.100000000000001</v>
      </c>
      <c r="I284" s="65">
        <f t="shared" si="43"/>
        <v>725.80000000000007</v>
      </c>
      <c r="J284" s="70"/>
    </row>
    <row r="285" spans="1:10" ht="16.5">
      <c r="A285" s="33" t="s">
        <v>757</v>
      </c>
      <c r="B285" s="34" t="s">
        <v>758</v>
      </c>
      <c r="C285" s="35" t="s">
        <v>759</v>
      </c>
      <c r="D285" s="34" t="s">
        <v>6</v>
      </c>
      <c r="E285" s="34" t="s">
        <v>33</v>
      </c>
      <c r="F285" s="36">
        <v>82</v>
      </c>
      <c r="G285" s="37">
        <v>12.26</v>
      </c>
      <c r="H285" s="67">
        <f>ROUNDUP((G285*1.25),2)</f>
        <v>15.33</v>
      </c>
      <c r="I285" s="65">
        <f t="shared" si="43"/>
        <v>1257.06</v>
      </c>
      <c r="J285" s="70"/>
    </row>
    <row r="286" spans="1:10">
      <c r="A286" s="33" t="s">
        <v>760</v>
      </c>
      <c r="B286" s="34" t="s">
        <v>761</v>
      </c>
      <c r="C286" s="35" t="s">
        <v>762</v>
      </c>
      <c r="D286" s="34" t="s">
        <v>10</v>
      </c>
      <c r="E286" s="34" t="s">
        <v>33</v>
      </c>
      <c r="F286" s="36">
        <v>3</v>
      </c>
      <c r="G286" s="37">
        <v>6.3</v>
      </c>
      <c r="H286" s="67">
        <f t="shared" ref="H286:H287" si="47">ROUNDUP((G286*1.25),2)</f>
        <v>7.88</v>
      </c>
      <c r="I286" s="65">
        <f t="shared" si="43"/>
        <v>23.64</v>
      </c>
      <c r="J286" s="70"/>
    </row>
    <row r="287" spans="1:10">
      <c r="A287" s="33" t="s">
        <v>763</v>
      </c>
      <c r="B287" s="34" t="s">
        <v>764</v>
      </c>
      <c r="C287" s="35" t="s">
        <v>765</v>
      </c>
      <c r="D287" s="34" t="s">
        <v>6</v>
      </c>
      <c r="E287" s="34" t="s">
        <v>33</v>
      </c>
      <c r="F287" s="36">
        <v>1</v>
      </c>
      <c r="G287" s="37">
        <v>19.7</v>
      </c>
      <c r="H287" s="67">
        <f t="shared" si="47"/>
        <v>24.630000000000003</v>
      </c>
      <c r="I287" s="65">
        <f t="shared" si="43"/>
        <v>24.630000000000003</v>
      </c>
      <c r="J287" s="70"/>
    </row>
    <row r="288" spans="1:10">
      <c r="A288" s="33" t="s">
        <v>766</v>
      </c>
      <c r="B288" s="34" t="s">
        <v>767</v>
      </c>
      <c r="C288" s="35" t="s">
        <v>768</v>
      </c>
      <c r="D288" s="34" t="s">
        <v>10</v>
      </c>
      <c r="E288" s="34" t="s">
        <v>33</v>
      </c>
      <c r="F288" s="36">
        <v>24</v>
      </c>
      <c r="G288" s="37">
        <v>32.49</v>
      </c>
      <c r="H288" s="67">
        <f>ROUNDDOWN((G288*1.25),2)</f>
        <v>40.61</v>
      </c>
      <c r="I288" s="65">
        <f t="shared" si="43"/>
        <v>974.64</v>
      </c>
      <c r="J288" s="70"/>
    </row>
    <row r="289" spans="1:10">
      <c r="A289" s="33" t="s">
        <v>769</v>
      </c>
      <c r="B289" s="34" t="s">
        <v>770</v>
      </c>
      <c r="C289" s="35" t="s">
        <v>771</v>
      </c>
      <c r="D289" s="34" t="s">
        <v>10</v>
      </c>
      <c r="E289" s="34" t="s">
        <v>33</v>
      </c>
      <c r="F289" s="36">
        <v>4</v>
      </c>
      <c r="G289" s="37">
        <v>8.32</v>
      </c>
      <c r="H289" s="67">
        <f>ROUNDDOWN((G289*1.25),2)</f>
        <v>10.4</v>
      </c>
      <c r="I289" s="65">
        <f t="shared" si="43"/>
        <v>41.6</v>
      </c>
      <c r="J289" s="70"/>
    </row>
    <row r="290" spans="1:10">
      <c r="A290" s="31" t="s">
        <v>772</v>
      </c>
      <c r="B290" s="277" t="s">
        <v>773</v>
      </c>
      <c r="C290" s="277"/>
      <c r="D290" s="277"/>
      <c r="E290" s="277"/>
      <c r="F290" s="277"/>
      <c r="G290" s="277"/>
      <c r="H290" s="67"/>
      <c r="I290" s="64">
        <f>SUM(I291:I297)</f>
        <v>11571.229999999998</v>
      </c>
      <c r="J290" s="69"/>
    </row>
    <row r="291" spans="1:10">
      <c r="A291" s="33" t="s">
        <v>774</v>
      </c>
      <c r="B291" s="34" t="s">
        <v>775</v>
      </c>
      <c r="C291" s="35" t="s">
        <v>776</v>
      </c>
      <c r="D291" s="34" t="s">
        <v>6</v>
      </c>
      <c r="E291" s="34" t="s">
        <v>33</v>
      </c>
      <c r="F291" s="36">
        <v>8</v>
      </c>
      <c r="G291" s="37">
        <v>311.14</v>
      </c>
      <c r="H291" s="230">
        <f>ROUNDUP((G291*1.25),2)</f>
        <v>388.93</v>
      </c>
      <c r="I291" s="65">
        <f>H291*F291</f>
        <v>3111.44</v>
      </c>
      <c r="J291" s="70"/>
    </row>
    <row r="292" spans="1:10" ht="16.5">
      <c r="A292" s="33" t="s">
        <v>777</v>
      </c>
      <c r="B292" s="34" t="s">
        <v>778</v>
      </c>
      <c r="C292" s="35" t="s">
        <v>779</v>
      </c>
      <c r="D292" s="34" t="s">
        <v>6</v>
      </c>
      <c r="E292" s="34" t="s">
        <v>33</v>
      </c>
      <c r="F292" s="36">
        <v>16</v>
      </c>
      <c r="G292" s="37">
        <v>147.59</v>
      </c>
      <c r="H292" s="230">
        <f>ROUNDUP((G292*1.25),2)</f>
        <v>184.48999999999998</v>
      </c>
      <c r="I292" s="65">
        <f t="shared" ref="I292:I297" si="48">H292*F292</f>
        <v>2951.8399999999997</v>
      </c>
      <c r="J292" s="70"/>
    </row>
    <row r="293" spans="1:10" ht="16.5">
      <c r="A293" s="33" t="s">
        <v>780</v>
      </c>
      <c r="B293" s="34" t="s">
        <v>781</v>
      </c>
      <c r="C293" s="35" t="s">
        <v>782</v>
      </c>
      <c r="D293" s="34" t="s">
        <v>6</v>
      </c>
      <c r="E293" s="34" t="s">
        <v>33</v>
      </c>
      <c r="F293" s="36">
        <v>39</v>
      </c>
      <c r="G293" s="37">
        <v>83.41</v>
      </c>
      <c r="H293" s="230">
        <f>ROUNDDOWN((G293*1.25),2)</f>
        <v>104.26</v>
      </c>
      <c r="I293" s="65">
        <f t="shared" si="48"/>
        <v>4066.1400000000003</v>
      </c>
      <c r="J293" s="70"/>
    </row>
    <row r="294" spans="1:10" ht="16.5">
      <c r="A294" s="33" t="s">
        <v>783</v>
      </c>
      <c r="B294" s="34" t="s">
        <v>784</v>
      </c>
      <c r="C294" s="35" t="s">
        <v>785</v>
      </c>
      <c r="D294" s="34" t="s">
        <v>6</v>
      </c>
      <c r="E294" s="34" t="s">
        <v>33</v>
      </c>
      <c r="F294" s="36">
        <v>13</v>
      </c>
      <c r="G294" s="37">
        <v>79.260000000000005</v>
      </c>
      <c r="H294" s="230">
        <f>ROUNDUP((G294*1.25),2)</f>
        <v>99.08</v>
      </c>
      <c r="I294" s="65">
        <f t="shared" si="48"/>
        <v>1288.04</v>
      </c>
      <c r="J294" s="70"/>
    </row>
    <row r="295" spans="1:10">
      <c r="A295" s="33" t="s">
        <v>786</v>
      </c>
      <c r="B295" s="34" t="s">
        <v>787</v>
      </c>
      <c r="C295" s="35" t="s">
        <v>788</v>
      </c>
      <c r="D295" s="34" t="s">
        <v>6</v>
      </c>
      <c r="E295" s="34" t="s">
        <v>33</v>
      </c>
      <c r="F295" s="36">
        <v>1</v>
      </c>
      <c r="G295" s="37">
        <v>22.25</v>
      </c>
      <c r="H295" s="230">
        <f>ROUNDDOWN((G295*1.25),2)</f>
        <v>27.81</v>
      </c>
      <c r="I295" s="65">
        <f t="shared" si="48"/>
        <v>27.81</v>
      </c>
      <c r="J295" s="70"/>
    </row>
    <row r="296" spans="1:10">
      <c r="A296" s="33" t="s">
        <v>789</v>
      </c>
      <c r="B296" s="34" t="s">
        <v>790</v>
      </c>
      <c r="C296" s="35" t="s">
        <v>791</v>
      </c>
      <c r="D296" s="34" t="s">
        <v>6</v>
      </c>
      <c r="E296" s="34" t="s">
        <v>33</v>
      </c>
      <c r="F296" s="36">
        <v>1</v>
      </c>
      <c r="G296" s="37">
        <v>26.78</v>
      </c>
      <c r="H296" s="230">
        <f>ROUNDUP((G296*1.25),2)</f>
        <v>33.479999999999997</v>
      </c>
      <c r="I296" s="65">
        <f t="shared" si="48"/>
        <v>33.479999999999997</v>
      </c>
      <c r="J296" s="70"/>
    </row>
    <row r="297" spans="1:10">
      <c r="A297" s="33" t="s">
        <v>792</v>
      </c>
      <c r="B297" s="34" t="s">
        <v>793</v>
      </c>
      <c r="C297" s="35" t="s">
        <v>794</v>
      </c>
      <c r="D297" s="34" t="s">
        <v>6</v>
      </c>
      <c r="E297" s="34" t="s">
        <v>33</v>
      </c>
      <c r="F297" s="36">
        <v>1</v>
      </c>
      <c r="G297" s="37">
        <v>73.98</v>
      </c>
      <c r="H297" s="230">
        <f>ROUNDUP((G297*1.25),2)</f>
        <v>92.48</v>
      </c>
      <c r="I297" s="65">
        <f t="shared" si="48"/>
        <v>92.48</v>
      </c>
      <c r="J297" s="70"/>
    </row>
    <row r="298" spans="1:10">
      <c r="A298" s="31" t="s">
        <v>795</v>
      </c>
      <c r="B298" s="277" t="s">
        <v>796</v>
      </c>
      <c r="C298" s="277"/>
      <c r="D298" s="277"/>
      <c r="E298" s="277"/>
      <c r="F298" s="277"/>
      <c r="G298" s="277"/>
      <c r="H298" s="67"/>
      <c r="I298" s="64">
        <f>I299</f>
        <v>46155.76</v>
      </c>
      <c r="J298" s="69"/>
    </row>
    <row r="299" spans="1:10">
      <c r="A299" s="33" t="s">
        <v>797</v>
      </c>
      <c r="B299" s="34" t="s">
        <v>798</v>
      </c>
      <c r="C299" s="35" t="s">
        <v>799</v>
      </c>
      <c r="D299" s="34" t="s">
        <v>10</v>
      </c>
      <c r="E299" s="34" t="s">
        <v>33</v>
      </c>
      <c r="F299" s="36">
        <v>1</v>
      </c>
      <c r="G299" s="37">
        <v>36924.61</v>
      </c>
      <c r="H299" s="67">
        <f>ROUNDDOWN((G299*1.25),2)</f>
        <v>46155.76</v>
      </c>
      <c r="I299" s="65">
        <f>H299*F299</f>
        <v>46155.76</v>
      </c>
      <c r="J299" s="70"/>
    </row>
    <row r="300" spans="1:10">
      <c r="A300" s="31" t="s">
        <v>800</v>
      </c>
      <c r="B300" s="277" t="s">
        <v>801</v>
      </c>
      <c r="C300" s="277"/>
      <c r="D300" s="277"/>
      <c r="E300" s="277"/>
      <c r="F300" s="277"/>
      <c r="G300" s="277"/>
      <c r="H300" s="67"/>
      <c r="I300" s="64">
        <f>SUM(I301:I304)</f>
        <v>15209.34</v>
      </c>
      <c r="J300" s="69"/>
    </row>
    <row r="301" spans="1:10">
      <c r="A301" s="33" t="s">
        <v>802</v>
      </c>
      <c r="B301" s="34" t="s">
        <v>803</v>
      </c>
      <c r="C301" s="35" t="s">
        <v>804</v>
      </c>
      <c r="D301" s="34" t="s">
        <v>10</v>
      </c>
      <c r="E301" s="34" t="s">
        <v>33</v>
      </c>
      <c r="F301" s="36">
        <v>6</v>
      </c>
      <c r="G301" s="37">
        <v>1862.5</v>
      </c>
      <c r="H301" s="67">
        <f>ROUNDUP((G301*1.25),2)</f>
        <v>2328.13</v>
      </c>
      <c r="I301" s="65">
        <f>H301*F301</f>
        <v>13968.78</v>
      </c>
      <c r="J301" s="70"/>
    </row>
    <row r="302" spans="1:10">
      <c r="A302" s="33" t="s">
        <v>805</v>
      </c>
      <c r="B302" s="34" t="s">
        <v>806</v>
      </c>
      <c r="C302" s="35" t="s">
        <v>807</v>
      </c>
      <c r="D302" s="34" t="s">
        <v>10</v>
      </c>
      <c r="E302" s="34" t="s">
        <v>33</v>
      </c>
      <c r="F302" s="36">
        <v>2</v>
      </c>
      <c r="G302" s="37">
        <v>402.5</v>
      </c>
      <c r="H302" s="67">
        <f t="shared" ref="H302:H304" si="49">ROUNDUP((G302*1.25),2)</f>
        <v>503.13</v>
      </c>
      <c r="I302" s="65">
        <f t="shared" ref="I302:I304" si="50">H302*F302</f>
        <v>1006.26</v>
      </c>
      <c r="J302" s="70"/>
    </row>
    <row r="303" spans="1:10" ht="16.5">
      <c r="A303" s="33" t="s">
        <v>808</v>
      </c>
      <c r="B303" s="34" t="s">
        <v>809</v>
      </c>
      <c r="C303" s="35" t="s">
        <v>810</v>
      </c>
      <c r="D303" s="34" t="s">
        <v>6</v>
      </c>
      <c r="E303" s="34" t="s">
        <v>33</v>
      </c>
      <c r="F303" s="36">
        <v>10</v>
      </c>
      <c r="G303" s="37">
        <v>12.79</v>
      </c>
      <c r="H303" s="67">
        <f t="shared" si="49"/>
        <v>15.99</v>
      </c>
      <c r="I303" s="65">
        <f t="shared" si="50"/>
        <v>159.9</v>
      </c>
      <c r="J303" s="70"/>
    </row>
    <row r="304" spans="1:10">
      <c r="A304" s="33" t="s">
        <v>811</v>
      </c>
      <c r="B304" s="34" t="s">
        <v>812</v>
      </c>
      <c r="C304" s="35" t="s">
        <v>813</v>
      </c>
      <c r="D304" s="34" t="s">
        <v>6</v>
      </c>
      <c r="E304" s="34" t="s">
        <v>33</v>
      </c>
      <c r="F304" s="36">
        <v>5</v>
      </c>
      <c r="G304" s="37">
        <v>11.9</v>
      </c>
      <c r="H304" s="67">
        <f t="shared" si="49"/>
        <v>14.879999999999999</v>
      </c>
      <c r="I304" s="65">
        <f t="shared" si="50"/>
        <v>74.399999999999991</v>
      </c>
      <c r="J304" s="70"/>
    </row>
    <row r="305" spans="1:10">
      <c r="A305" s="31" t="s">
        <v>814</v>
      </c>
      <c r="B305" s="277" t="s">
        <v>815</v>
      </c>
      <c r="C305" s="277"/>
      <c r="D305" s="277"/>
      <c r="E305" s="277"/>
      <c r="F305" s="277"/>
      <c r="G305" s="277"/>
      <c r="H305" s="67"/>
      <c r="I305" s="64">
        <f>I306+I322</f>
        <v>47687.727000000006</v>
      </c>
      <c r="J305" s="69">
        <f>47687.73-I305</f>
        <v>2.9999999969732016E-3</v>
      </c>
    </row>
    <row r="306" spans="1:10">
      <c r="A306" s="31" t="s">
        <v>816</v>
      </c>
      <c r="B306" s="277" t="s">
        <v>817</v>
      </c>
      <c r="C306" s="277"/>
      <c r="D306" s="277"/>
      <c r="E306" s="277"/>
      <c r="F306" s="277"/>
      <c r="G306" s="277"/>
      <c r="H306" s="67"/>
      <c r="I306" s="64">
        <f>SUM(I307:I321)</f>
        <v>37611.267000000007</v>
      </c>
      <c r="J306" s="69"/>
    </row>
    <row r="307" spans="1:10">
      <c r="A307" s="33" t="s">
        <v>818</v>
      </c>
      <c r="B307" s="34" t="s">
        <v>819</v>
      </c>
      <c r="C307" s="35" t="s">
        <v>820</v>
      </c>
      <c r="D307" s="34" t="s">
        <v>6</v>
      </c>
      <c r="E307" s="34" t="s">
        <v>40</v>
      </c>
      <c r="F307" s="36">
        <v>164.6</v>
      </c>
      <c r="G307" s="37">
        <v>32.840000000000003</v>
      </c>
      <c r="H307" s="67">
        <f>ROUNDUP((G307*1.25),2)</f>
        <v>41.05</v>
      </c>
      <c r="I307" s="65">
        <f>H307*F307</f>
        <v>6756.829999999999</v>
      </c>
      <c r="J307" s="70"/>
    </row>
    <row r="308" spans="1:10">
      <c r="A308" s="33" t="s">
        <v>821</v>
      </c>
      <c r="B308" s="34" t="s">
        <v>822</v>
      </c>
      <c r="C308" s="35" t="s">
        <v>823</v>
      </c>
      <c r="D308" s="34" t="s">
        <v>6</v>
      </c>
      <c r="E308" s="34" t="s">
        <v>40</v>
      </c>
      <c r="F308" s="36">
        <v>65.7</v>
      </c>
      <c r="G308" s="37">
        <v>67.989999999999995</v>
      </c>
      <c r="H308" s="67">
        <f>ROUNDUP((G308*1.25),2)</f>
        <v>84.990000000000009</v>
      </c>
      <c r="I308" s="65">
        <f t="shared" ref="I308:I321" si="51">H308*F308</f>
        <v>5583.8430000000008</v>
      </c>
      <c r="J308" s="70"/>
    </row>
    <row r="309" spans="1:10" ht="16.5">
      <c r="A309" s="33" t="s">
        <v>824</v>
      </c>
      <c r="B309" s="34" t="s">
        <v>825</v>
      </c>
      <c r="C309" s="35" t="s">
        <v>826</v>
      </c>
      <c r="D309" s="34" t="s">
        <v>6</v>
      </c>
      <c r="E309" s="34" t="s">
        <v>40</v>
      </c>
      <c r="F309" s="36">
        <v>39.700000000000003</v>
      </c>
      <c r="G309" s="37">
        <v>113.02</v>
      </c>
      <c r="H309" s="67">
        <f>ROUNDUP((G309*1.25),2)</f>
        <v>141.28</v>
      </c>
      <c r="I309" s="65">
        <f t="shared" si="51"/>
        <v>5608.8160000000007</v>
      </c>
      <c r="J309" s="70"/>
    </row>
    <row r="310" spans="1:10" ht="16.5">
      <c r="A310" s="33" t="s">
        <v>827</v>
      </c>
      <c r="B310" s="34" t="s">
        <v>828</v>
      </c>
      <c r="C310" s="35" t="s">
        <v>829</v>
      </c>
      <c r="D310" s="34" t="s">
        <v>6</v>
      </c>
      <c r="E310" s="34" t="s">
        <v>40</v>
      </c>
      <c r="F310" s="36">
        <v>62.8</v>
      </c>
      <c r="G310" s="37">
        <v>177.81</v>
      </c>
      <c r="H310" s="67">
        <f>ROUNDDOWN((G310*1.25),2)</f>
        <v>222.26</v>
      </c>
      <c r="I310" s="65">
        <f t="shared" si="51"/>
        <v>13957.927999999998</v>
      </c>
      <c r="J310" s="70"/>
    </row>
    <row r="311" spans="1:10">
      <c r="A311" s="33" t="s">
        <v>830</v>
      </c>
      <c r="B311" s="34" t="s">
        <v>831</v>
      </c>
      <c r="C311" s="35" t="s">
        <v>832</v>
      </c>
      <c r="D311" s="34" t="s">
        <v>6</v>
      </c>
      <c r="E311" s="34" t="s">
        <v>40</v>
      </c>
      <c r="F311" s="36">
        <v>32.4</v>
      </c>
      <c r="G311" s="37">
        <v>22.16</v>
      </c>
      <c r="H311" s="67">
        <f>ROUNDDOWN((G311*1.25),2)</f>
        <v>27.7</v>
      </c>
      <c r="I311" s="65">
        <f t="shared" si="51"/>
        <v>897.4799999999999</v>
      </c>
      <c r="J311" s="70"/>
    </row>
    <row r="312" spans="1:10" ht="16.5">
      <c r="A312" s="33" t="s">
        <v>833</v>
      </c>
      <c r="B312" s="34" t="s">
        <v>834</v>
      </c>
      <c r="C312" s="35" t="s">
        <v>835</v>
      </c>
      <c r="D312" s="34" t="s">
        <v>6</v>
      </c>
      <c r="E312" s="34" t="s">
        <v>33</v>
      </c>
      <c r="F312" s="36">
        <v>6</v>
      </c>
      <c r="G312" s="37">
        <v>68.89</v>
      </c>
      <c r="H312" s="67">
        <f t="shared" ref="H312:H314" si="52">ROUNDDOWN((G312*1.25),2)</f>
        <v>86.11</v>
      </c>
      <c r="I312" s="65">
        <f t="shared" si="51"/>
        <v>516.66</v>
      </c>
      <c r="J312" s="70"/>
    </row>
    <row r="313" spans="1:10" ht="16.5">
      <c r="A313" s="33" t="s">
        <v>836</v>
      </c>
      <c r="B313" s="34" t="s">
        <v>837</v>
      </c>
      <c r="C313" s="35" t="s">
        <v>838</v>
      </c>
      <c r="D313" s="34" t="s">
        <v>6</v>
      </c>
      <c r="E313" s="34" t="s">
        <v>33</v>
      </c>
      <c r="F313" s="36">
        <v>16</v>
      </c>
      <c r="G313" s="37">
        <v>44.49</v>
      </c>
      <c r="H313" s="67">
        <f t="shared" si="52"/>
        <v>55.61</v>
      </c>
      <c r="I313" s="65">
        <f t="shared" si="51"/>
        <v>889.76</v>
      </c>
      <c r="J313" s="70"/>
    </row>
    <row r="314" spans="1:10" ht="16.5">
      <c r="A314" s="33" t="s">
        <v>839</v>
      </c>
      <c r="B314" s="34" t="s">
        <v>840</v>
      </c>
      <c r="C314" s="35" t="s">
        <v>841</v>
      </c>
      <c r="D314" s="34" t="s">
        <v>6</v>
      </c>
      <c r="E314" s="34" t="s">
        <v>33</v>
      </c>
      <c r="F314" s="36">
        <v>2</v>
      </c>
      <c r="G314" s="37">
        <v>15.96</v>
      </c>
      <c r="H314" s="67">
        <f t="shared" si="52"/>
        <v>19.95</v>
      </c>
      <c r="I314" s="65">
        <f t="shared" si="51"/>
        <v>39.9</v>
      </c>
      <c r="J314" s="70"/>
    </row>
    <row r="315" spans="1:10" ht="16.5">
      <c r="A315" s="33" t="s">
        <v>842</v>
      </c>
      <c r="B315" s="34" t="s">
        <v>843</v>
      </c>
      <c r="C315" s="35" t="s">
        <v>844</v>
      </c>
      <c r="D315" s="34" t="s">
        <v>6</v>
      </c>
      <c r="E315" s="34" t="s">
        <v>33</v>
      </c>
      <c r="F315" s="36">
        <v>45</v>
      </c>
      <c r="G315" s="37">
        <v>43.46</v>
      </c>
      <c r="H315" s="67">
        <f>ROUNDUP((G315*1.25),2)</f>
        <v>54.33</v>
      </c>
      <c r="I315" s="65">
        <f t="shared" si="51"/>
        <v>2444.85</v>
      </c>
      <c r="J315" s="70"/>
    </row>
    <row r="316" spans="1:10" ht="16.5">
      <c r="A316" s="33" t="s">
        <v>845</v>
      </c>
      <c r="B316" s="34" t="s">
        <v>846</v>
      </c>
      <c r="C316" s="35" t="s">
        <v>847</v>
      </c>
      <c r="D316" s="34" t="s">
        <v>6</v>
      </c>
      <c r="E316" s="34" t="s">
        <v>33</v>
      </c>
      <c r="F316" s="36">
        <v>1</v>
      </c>
      <c r="G316" s="37">
        <v>42.76</v>
      </c>
      <c r="H316" s="67">
        <f t="shared" ref="H316:H321" si="53">ROUNDUP((G316*1.25),2)</f>
        <v>53.45</v>
      </c>
      <c r="I316" s="65">
        <f t="shared" si="51"/>
        <v>53.45</v>
      </c>
      <c r="J316" s="70"/>
    </row>
    <row r="317" spans="1:10" ht="16.5">
      <c r="A317" s="33" t="s">
        <v>848</v>
      </c>
      <c r="B317" s="34" t="s">
        <v>849</v>
      </c>
      <c r="C317" s="35" t="s">
        <v>850</v>
      </c>
      <c r="D317" s="34" t="s">
        <v>10</v>
      </c>
      <c r="E317" s="34" t="s">
        <v>33</v>
      </c>
      <c r="F317" s="36">
        <v>3</v>
      </c>
      <c r="G317" s="37">
        <v>99.96</v>
      </c>
      <c r="H317" s="67">
        <f t="shared" si="53"/>
        <v>124.95</v>
      </c>
      <c r="I317" s="65">
        <f t="shared" si="51"/>
        <v>374.85</v>
      </c>
      <c r="J317" s="70"/>
    </row>
    <row r="318" spans="1:10" ht="16.5">
      <c r="A318" s="33" t="s">
        <v>851</v>
      </c>
      <c r="B318" s="34" t="s">
        <v>852</v>
      </c>
      <c r="C318" s="35" t="s">
        <v>853</v>
      </c>
      <c r="D318" s="34" t="s">
        <v>10</v>
      </c>
      <c r="E318" s="34" t="s">
        <v>33</v>
      </c>
      <c r="F318" s="36">
        <v>2</v>
      </c>
      <c r="G318" s="37">
        <v>99.96</v>
      </c>
      <c r="H318" s="67">
        <f t="shared" si="53"/>
        <v>124.95</v>
      </c>
      <c r="I318" s="65">
        <f t="shared" si="51"/>
        <v>249.9</v>
      </c>
      <c r="J318" s="70"/>
    </row>
    <row r="319" spans="1:10" ht="16.5">
      <c r="A319" s="33" t="s">
        <v>854</v>
      </c>
      <c r="B319" s="34" t="s">
        <v>855</v>
      </c>
      <c r="C319" s="35" t="s">
        <v>856</v>
      </c>
      <c r="D319" s="34" t="s">
        <v>6</v>
      </c>
      <c r="E319" s="34" t="s">
        <v>33</v>
      </c>
      <c r="F319" s="36">
        <v>2</v>
      </c>
      <c r="G319" s="37">
        <v>19.07</v>
      </c>
      <c r="H319" s="67">
        <f t="shared" si="53"/>
        <v>23.84</v>
      </c>
      <c r="I319" s="65">
        <f t="shared" si="51"/>
        <v>47.68</v>
      </c>
      <c r="J319" s="70"/>
    </row>
    <row r="320" spans="1:10" ht="16.5">
      <c r="A320" s="33" t="s">
        <v>857</v>
      </c>
      <c r="B320" s="34" t="s">
        <v>858</v>
      </c>
      <c r="C320" s="35" t="s">
        <v>859</v>
      </c>
      <c r="D320" s="34" t="s">
        <v>10</v>
      </c>
      <c r="E320" s="34" t="s">
        <v>33</v>
      </c>
      <c r="F320" s="36">
        <v>2</v>
      </c>
      <c r="G320" s="37">
        <v>11.05</v>
      </c>
      <c r="H320" s="67">
        <f>ROUNDDOWN((G320*1.25),2)</f>
        <v>13.81</v>
      </c>
      <c r="I320" s="65">
        <f t="shared" si="51"/>
        <v>27.62</v>
      </c>
      <c r="J320" s="70"/>
    </row>
    <row r="321" spans="1:10">
      <c r="A321" s="33" t="s">
        <v>860</v>
      </c>
      <c r="B321" s="34" t="s">
        <v>861</v>
      </c>
      <c r="C321" s="35" t="s">
        <v>862</v>
      </c>
      <c r="D321" s="34" t="s">
        <v>6</v>
      </c>
      <c r="E321" s="34" t="s">
        <v>33</v>
      </c>
      <c r="F321" s="36">
        <v>6</v>
      </c>
      <c r="G321" s="37">
        <v>21.56</v>
      </c>
      <c r="H321" s="67">
        <f t="shared" si="53"/>
        <v>26.95</v>
      </c>
      <c r="I321" s="65">
        <f t="shared" si="51"/>
        <v>161.69999999999999</v>
      </c>
      <c r="J321" s="70"/>
    </row>
    <row r="322" spans="1:10">
      <c r="A322" s="31" t="s">
        <v>863</v>
      </c>
      <c r="B322" s="277" t="s">
        <v>864</v>
      </c>
      <c r="C322" s="277"/>
      <c r="D322" s="277"/>
      <c r="E322" s="277"/>
      <c r="F322" s="277"/>
      <c r="G322" s="277"/>
      <c r="H322" s="230"/>
      <c r="I322" s="64">
        <f>SUM(I323:I324)</f>
        <v>10076.459999999999</v>
      </c>
      <c r="J322" s="69"/>
    </row>
    <row r="323" spans="1:10" ht="16.5">
      <c r="A323" s="33" t="s">
        <v>865</v>
      </c>
      <c r="B323" s="34" t="s">
        <v>866</v>
      </c>
      <c r="C323" s="35" t="s">
        <v>867</v>
      </c>
      <c r="D323" s="34" t="s">
        <v>6</v>
      </c>
      <c r="E323" s="34" t="s">
        <v>33</v>
      </c>
      <c r="F323" s="36">
        <v>13</v>
      </c>
      <c r="G323" s="37">
        <v>587.41</v>
      </c>
      <c r="H323" s="67">
        <f>ROUNDDOWN((G323*1.25),2)</f>
        <v>734.26</v>
      </c>
      <c r="I323" s="65">
        <f>H323*F323</f>
        <v>9545.3799999999992</v>
      </c>
      <c r="J323" s="70"/>
    </row>
    <row r="324" spans="1:10" ht="16.5">
      <c r="A324" s="33" t="s">
        <v>868</v>
      </c>
      <c r="B324" s="34" t="s">
        <v>869</v>
      </c>
      <c r="C324" s="35" t="s">
        <v>870</v>
      </c>
      <c r="D324" s="34" t="s">
        <v>6</v>
      </c>
      <c r="E324" s="34" t="s">
        <v>33</v>
      </c>
      <c r="F324" s="36">
        <v>11</v>
      </c>
      <c r="G324" s="37">
        <v>38.619999999999997</v>
      </c>
      <c r="H324" s="67">
        <f>ROUNDUP((G324*1.25),2)</f>
        <v>48.28</v>
      </c>
      <c r="I324" s="65">
        <f>H324*F324</f>
        <v>531.08000000000004</v>
      </c>
      <c r="J324" s="70"/>
    </row>
    <row r="325" spans="1:10">
      <c r="A325" s="31" t="s">
        <v>871</v>
      </c>
      <c r="B325" s="277" t="s">
        <v>872</v>
      </c>
      <c r="C325" s="277"/>
      <c r="D325" s="277"/>
      <c r="E325" s="277"/>
      <c r="F325" s="277"/>
      <c r="G325" s="277"/>
      <c r="H325" s="67"/>
      <c r="I325" s="232">
        <f>ROUNDDOWN((I326+I356+I360),2)</f>
        <v>103717.6</v>
      </c>
      <c r="J325" s="69">
        <f>103717.6-I325</f>
        <v>0</v>
      </c>
    </row>
    <row r="326" spans="1:10">
      <c r="A326" s="31" t="s">
        <v>873</v>
      </c>
      <c r="B326" s="277" t="s">
        <v>874</v>
      </c>
      <c r="C326" s="277"/>
      <c r="D326" s="277"/>
      <c r="E326" s="277"/>
      <c r="F326" s="277"/>
      <c r="G326" s="277"/>
      <c r="H326" s="67"/>
      <c r="I326" s="232">
        <f>SUM(I327:I355)</f>
        <v>48615.353999999999</v>
      </c>
      <c r="J326" s="69"/>
    </row>
    <row r="327" spans="1:10" ht="16.5">
      <c r="A327" s="33" t="s">
        <v>875</v>
      </c>
      <c r="B327" s="34" t="s">
        <v>876</v>
      </c>
      <c r="C327" s="35" t="s">
        <v>877</v>
      </c>
      <c r="D327" s="34" t="s">
        <v>6</v>
      </c>
      <c r="E327" s="34" t="s">
        <v>40</v>
      </c>
      <c r="F327" s="36">
        <v>88.7</v>
      </c>
      <c r="G327" s="37">
        <v>20.54</v>
      </c>
      <c r="H327" s="67">
        <f>ROUNDUP((G327*1.25),2)</f>
        <v>25.680000000000003</v>
      </c>
      <c r="I327" s="67">
        <f>ROUNDUP((H327*F327),2)</f>
        <v>2277.8200000000002</v>
      </c>
      <c r="J327" s="70"/>
    </row>
    <row r="328" spans="1:10" ht="16.5">
      <c r="A328" s="33" t="s">
        <v>878</v>
      </c>
      <c r="B328" s="34" t="s">
        <v>879</v>
      </c>
      <c r="C328" s="35" t="s">
        <v>880</v>
      </c>
      <c r="D328" s="34" t="s">
        <v>6</v>
      </c>
      <c r="E328" s="34" t="s">
        <v>40</v>
      </c>
      <c r="F328" s="36">
        <v>207.2</v>
      </c>
      <c r="G328" s="37">
        <v>26.22</v>
      </c>
      <c r="H328" s="67">
        <f t="shared" ref="H328:H334" si="54">ROUNDUP((G328*1.25),2)</f>
        <v>32.78</v>
      </c>
      <c r="I328" s="67">
        <f t="shared" ref="I328:I329" si="55">ROUNDUP((H328*F328),2)</f>
        <v>6792.02</v>
      </c>
      <c r="J328" s="70"/>
    </row>
    <row r="329" spans="1:10" ht="16.5">
      <c r="A329" s="33" t="s">
        <v>881</v>
      </c>
      <c r="B329" s="34" t="s">
        <v>882</v>
      </c>
      <c r="C329" s="35" t="s">
        <v>883</v>
      </c>
      <c r="D329" s="34" t="s">
        <v>6</v>
      </c>
      <c r="E329" s="34" t="s">
        <v>40</v>
      </c>
      <c r="F329" s="36">
        <v>21.1</v>
      </c>
      <c r="G329" s="37">
        <v>32.72</v>
      </c>
      <c r="H329" s="67">
        <f t="shared" si="54"/>
        <v>40.9</v>
      </c>
      <c r="I329" s="67">
        <f t="shared" si="55"/>
        <v>862.99</v>
      </c>
      <c r="J329" s="70"/>
    </row>
    <row r="330" spans="1:10" ht="16.5">
      <c r="A330" s="33" t="s">
        <v>884</v>
      </c>
      <c r="B330" s="34" t="s">
        <v>885</v>
      </c>
      <c r="C330" s="35" t="s">
        <v>886</v>
      </c>
      <c r="D330" s="34" t="s">
        <v>6</v>
      </c>
      <c r="E330" s="34" t="s">
        <v>40</v>
      </c>
      <c r="F330" s="36">
        <v>252.1</v>
      </c>
      <c r="G330" s="37">
        <v>36.51</v>
      </c>
      <c r="H330" s="67">
        <f t="shared" si="54"/>
        <v>45.64</v>
      </c>
      <c r="I330" s="67">
        <f t="shared" ref="I330:I355" si="56">H330*F330</f>
        <v>11505.843999999999</v>
      </c>
      <c r="J330" s="70"/>
    </row>
    <row r="331" spans="1:10" ht="16.5">
      <c r="A331" s="33" t="s">
        <v>887</v>
      </c>
      <c r="B331" s="34" t="s">
        <v>888</v>
      </c>
      <c r="C331" s="35" t="s">
        <v>889</v>
      </c>
      <c r="D331" s="34" t="s">
        <v>6</v>
      </c>
      <c r="E331" s="34" t="s">
        <v>40</v>
      </c>
      <c r="F331" s="36">
        <v>39</v>
      </c>
      <c r="G331" s="37">
        <v>55.83</v>
      </c>
      <c r="H331" s="67">
        <f t="shared" si="54"/>
        <v>69.790000000000006</v>
      </c>
      <c r="I331" s="67">
        <f t="shared" si="56"/>
        <v>2721.8100000000004</v>
      </c>
      <c r="J331" s="70"/>
    </row>
    <row r="332" spans="1:10" ht="16.5">
      <c r="A332" s="33" t="s">
        <v>890</v>
      </c>
      <c r="B332" s="34" t="s">
        <v>891</v>
      </c>
      <c r="C332" s="35" t="s">
        <v>892</v>
      </c>
      <c r="D332" s="34" t="s">
        <v>6</v>
      </c>
      <c r="E332" s="34" t="s">
        <v>33</v>
      </c>
      <c r="F332" s="36">
        <v>40</v>
      </c>
      <c r="G332" s="37">
        <v>10.31</v>
      </c>
      <c r="H332" s="67">
        <f t="shared" si="54"/>
        <v>12.89</v>
      </c>
      <c r="I332" s="67">
        <f t="shared" si="56"/>
        <v>515.6</v>
      </c>
      <c r="J332" s="70"/>
    </row>
    <row r="333" spans="1:10" ht="16.5">
      <c r="A333" s="33" t="s">
        <v>893</v>
      </c>
      <c r="B333" s="34" t="s">
        <v>894</v>
      </c>
      <c r="C333" s="35" t="s">
        <v>895</v>
      </c>
      <c r="D333" s="34" t="s">
        <v>6</v>
      </c>
      <c r="E333" s="34" t="s">
        <v>33</v>
      </c>
      <c r="F333" s="36">
        <v>60</v>
      </c>
      <c r="G333" s="37">
        <v>15.45</v>
      </c>
      <c r="H333" s="67">
        <f>ROUNDDOWN((G333*1.25),2)</f>
        <v>19.309999999999999</v>
      </c>
      <c r="I333" s="67">
        <f t="shared" si="56"/>
        <v>1158.5999999999999</v>
      </c>
      <c r="J333" s="70"/>
    </row>
    <row r="334" spans="1:10" ht="16.5">
      <c r="A334" s="33" t="s">
        <v>896</v>
      </c>
      <c r="B334" s="34" t="s">
        <v>897</v>
      </c>
      <c r="C334" s="35" t="s">
        <v>898</v>
      </c>
      <c r="D334" s="34" t="s">
        <v>6</v>
      </c>
      <c r="E334" s="34" t="s">
        <v>33</v>
      </c>
      <c r="F334" s="36">
        <v>4</v>
      </c>
      <c r="G334" s="37">
        <v>23.42</v>
      </c>
      <c r="H334" s="67">
        <f t="shared" si="54"/>
        <v>29.28</v>
      </c>
      <c r="I334" s="67">
        <f t="shared" si="56"/>
        <v>117.12</v>
      </c>
      <c r="J334" s="70"/>
    </row>
    <row r="335" spans="1:10" ht="16.5">
      <c r="A335" s="33" t="s">
        <v>899</v>
      </c>
      <c r="B335" s="34" t="s">
        <v>900</v>
      </c>
      <c r="C335" s="35" t="s">
        <v>901</v>
      </c>
      <c r="D335" s="34" t="s">
        <v>6</v>
      </c>
      <c r="E335" s="34" t="s">
        <v>33</v>
      </c>
      <c r="F335" s="36">
        <v>7</v>
      </c>
      <c r="G335" s="37">
        <v>28.29</v>
      </c>
      <c r="H335" s="67">
        <f>ROUNDDOWN((G335*1.25),2)</f>
        <v>35.36</v>
      </c>
      <c r="I335" s="67">
        <f t="shared" si="56"/>
        <v>247.51999999999998</v>
      </c>
      <c r="J335" s="70"/>
    </row>
    <row r="336" spans="1:10" ht="16.5">
      <c r="A336" s="33" t="s">
        <v>902</v>
      </c>
      <c r="B336" s="34" t="s">
        <v>903</v>
      </c>
      <c r="C336" s="35" t="s">
        <v>904</v>
      </c>
      <c r="D336" s="34" t="s">
        <v>6</v>
      </c>
      <c r="E336" s="34" t="s">
        <v>33</v>
      </c>
      <c r="F336" s="36">
        <v>3</v>
      </c>
      <c r="G336" s="37">
        <v>110.84</v>
      </c>
      <c r="H336" s="67">
        <f>ROUNDDOWN((G336*1.25),2)</f>
        <v>138.55000000000001</v>
      </c>
      <c r="I336" s="67">
        <f t="shared" si="56"/>
        <v>415.65000000000003</v>
      </c>
      <c r="J336" s="70"/>
    </row>
    <row r="337" spans="1:10" ht="16.5">
      <c r="A337" s="33" t="s">
        <v>905</v>
      </c>
      <c r="B337" s="34" t="s">
        <v>906</v>
      </c>
      <c r="C337" s="35" t="s">
        <v>907</v>
      </c>
      <c r="D337" s="34" t="s">
        <v>6</v>
      </c>
      <c r="E337" s="34" t="s">
        <v>33</v>
      </c>
      <c r="F337" s="36">
        <v>15</v>
      </c>
      <c r="G337" s="37">
        <v>27.45</v>
      </c>
      <c r="H337" s="67">
        <f>ROUNDDOWN((G337*1.25),2)</f>
        <v>34.31</v>
      </c>
      <c r="I337" s="67">
        <f t="shared" si="56"/>
        <v>514.65000000000009</v>
      </c>
      <c r="J337" s="70"/>
    </row>
    <row r="338" spans="1:10" ht="16.5">
      <c r="A338" s="33" t="s">
        <v>908</v>
      </c>
      <c r="B338" s="34" t="s">
        <v>909</v>
      </c>
      <c r="C338" s="35" t="s">
        <v>910</v>
      </c>
      <c r="D338" s="34" t="s">
        <v>6</v>
      </c>
      <c r="E338" s="34" t="s">
        <v>33</v>
      </c>
      <c r="F338" s="36">
        <v>51</v>
      </c>
      <c r="G338" s="37">
        <v>14.72</v>
      </c>
      <c r="H338" s="67">
        <f t="shared" ref="H338:H339" si="57">ROUNDDOWN((G338*1.25),2)</f>
        <v>18.399999999999999</v>
      </c>
      <c r="I338" s="67">
        <f t="shared" si="56"/>
        <v>938.4</v>
      </c>
      <c r="J338" s="70"/>
    </row>
    <row r="339" spans="1:10" ht="16.5">
      <c r="A339" s="33" t="s">
        <v>911</v>
      </c>
      <c r="B339" s="34" t="s">
        <v>912</v>
      </c>
      <c r="C339" s="35" t="s">
        <v>913</v>
      </c>
      <c r="D339" s="34" t="s">
        <v>6</v>
      </c>
      <c r="E339" s="34" t="s">
        <v>33</v>
      </c>
      <c r="F339" s="36">
        <v>46</v>
      </c>
      <c r="G339" s="37">
        <v>10.08</v>
      </c>
      <c r="H339" s="67">
        <f t="shared" si="57"/>
        <v>12.6</v>
      </c>
      <c r="I339" s="67">
        <f t="shared" si="56"/>
        <v>579.6</v>
      </c>
      <c r="J339" s="70"/>
    </row>
    <row r="340" spans="1:10" ht="16.5">
      <c r="A340" s="33" t="s">
        <v>914</v>
      </c>
      <c r="B340" s="34" t="s">
        <v>915</v>
      </c>
      <c r="C340" s="35" t="s">
        <v>916</v>
      </c>
      <c r="D340" s="34" t="s">
        <v>6</v>
      </c>
      <c r="E340" s="34" t="s">
        <v>33</v>
      </c>
      <c r="F340" s="36">
        <v>24</v>
      </c>
      <c r="G340" s="37">
        <v>10.84</v>
      </c>
      <c r="H340" s="67">
        <f>ROUNDUP((G340*1.25),2)</f>
        <v>13.55</v>
      </c>
      <c r="I340" s="67">
        <f t="shared" si="56"/>
        <v>325.20000000000005</v>
      </c>
      <c r="J340" s="70"/>
    </row>
    <row r="341" spans="1:10" ht="16.5">
      <c r="A341" s="33" t="s">
        <v>917</v>
      </c>
      <c r="B341" s="34" t="s">
        <v>918</v>
      </c>
      <c r="C341" s="35" t="s">
        <v>919</v>
      </c>
      <c r="D341" s="34" t="s">
        <v>6</v>
      </c>
      <c r="E341" s="34" t="s">
        <v>33</v>
      </c>
      <c r="F341" s="36">
        <v>24</v>
      </c>
      <c r="G341" s="37">
        <v>42.54</v>
      </c>
      <c r="H341" s="67">
        <f>ROUNDUP((G341*1.25),2)</f>
        <v>53.18</v>
      </c>
      <c r="I341" s="67">
        <f t="shared" si="56"/>
        <v>1276.32</v>
      </c>
      <c r="J341" s="70"/>
    </row>
    <row r="342" spans="1:10" ht="16.5">
      <c r="A342" s="33" t="s">
        <v>920</v>
      </c>
      <c r="B342" s="34" t="s">
        <v>921</v>
      </c>
      <c r="C342" s="35" t="s">
        <v>922</v>
      </c>
      <c r="D342" s="34" t="s">
        <v>6</v>
      </c>
      <c r="E342" s="34" t="s">
        <v>33</v>
      </c>
      <c r="F342" s="36">
        <v>74</v>
      </c>
      <c r="G342" s="37">
        <v>13.01</v>
      </c>
      <c r="H342" s="67">
        <f>ROUNDDOWN((G342*1.25),2)</f>
        <v>16.260000000000002</v>
      </c>
      <c r="I342" s="67">
        <f t="shared" si="56"/>
        <v>1203.24</v>
      </c>
      <c r="J342" s="70"/>
    </row>
    <row r="343" spans="1:10" ht="16.5">
      <c r="A343" s="33" t="s">
        <v>923</v>
      </c>
      <c r="B343" s="34" t="s">
        <v>924</v>
      </c>
      <c r="C343" s="35" t="s">
        <v>925</v>
      </c>
      <c r="D343" s="34" t="s">
        <v>6</v>
      </c>
      <c r="E343" s="34" t="s">
        <v>33</v>
      </c>
      <c r="F343" s="36">
        <v>8</v>
      </c>
      <c r="G343" s="37">
        <v>18.39</v>
      </c>
      <c r="H343" s="67">
        <f>ROUNDUP((G343*1.25),2)</f>
        <v>22.990000000000002</v>
      </c>
      <c r="I343" s="67">
        <f t="shared" si="56"/>
        <v>183.92000000000002</v>
      </c>
      <c r="J343" s="70"/>
    </row>
    <row r="344" spans="1:10">
      <c r="A344" s="33" t="s">
        <v>926</v>
      </c>
      <c r="B344" s="34" t="s">
        <v>927</v>
      </c>
      <c r="C344" s="35" t="s">
        <v>928</v>
      </c>
      <c r="D344" s="34" t="s">
        <v>6</v>
      </c>
      <c r="E344" s="34" t="s">
        <v>33</v>
      </c>
      <c r="F344" s="36">
        <v>5</v>
      </c>
      <c r="G344" s="37">
        <v>66.099999999999994</v>
      </c>
      <c r="H344" s="67">
        <f>ROUNDUP((G344*1.25),2)</f>
        <v>82.63000000000001</v>
      </c>
      <c r="I344" s="67">
        <f t="shared" si="56"/>
        <v>413.15000000000003</v>
      </c>
      <c r="J344" s="70"/>
    </row>
    <row r="345" spans="1:10" ht="16.5">
      <c r="A345" s="33" t="s">
        <v>929</v>
      </c>
      <c r="B345" s="34" t="s">
        <v>930</v>
      </c>
      <c r="C345" s="35" t="s">
        <v>931</v>
      </c>
      <c r="D345" s="34" t="s">
        <v>10</v>
      </c>
      <c r="E345" s="34" t="s">
        <v>33</v>
      </c>
      <c r="F345" s="36">
        <v>3</v>
      </c>
      <c r="G345" s="37">
        <v>58.41</v>
      </c>
      <c r="H345" s="67">
        <f>ROUNDDOWN((G345*1.25),2)</f>
        <v>73.010000000000005</v>
      </c>
      <c r="I345" s="67">
        <f t="shared" si="56"/>
        <v>219.03000000000003</v>
      </c>
      <c r="J345" s="70"/>
    </row>
    <row r="346" spans="1:10" ht="16.5">
      <c r="A346" s="33" t="s">
        <v>932</v>
      </c>
      <c r="B346" s="34" t="s">
        <v>933</v>
      </c>
      <c r="C346" s="35" t="s">
        <v>934</v>
      </c>
      <c r="D346" s="34" t="s">
        <v>6</v>
      </c>
      <c r="E346" s="34" t="s">
        <v>33</v>
      </c>
      <c r="F346" s="36">
        <v>13</v>
      </c>
      <c r="G346" s="37">
        <v>52.82</v>
      </c>
      <c r="H346" s="67">
        <f>ROUNDUP((G346*1.25),2)</f>
        <v>66.03</v>
      </c>
      <c r="I346" s="67">
        <f t="shared" si="56"/>
        <v>858.39</v>
      </c>
      <c r="J346" s="70"/>
    </row>
    <row r="347" spans="1:10" ht="16.5">
      <c r="A347" s="33" t="s">
        <v>935</v>
      </c>
      <c r="B347" s="34" t="s">
        <v>936</v>
      </c>
      <c r="C347" s="35" t="s">
        <v>937</v>
      </c>
      <c r="D347" s="34" t="s">
        <v>6</v>
      </c>
      <c r="E347" s="34" t="s">
        <v>33</v>
      </c>
      <c r="F347" s="36">
        <v>21</v>
      </c>
      <c r="G347" s="37">
        <v>19.89</v>
      </c>
      <c r="H347" s="67">
        <f>ROUNDDOWN((G347*1.25),2)</f>
        <v>24.86</v>
      </c>
      <c r="I347" s="67">
        <f t="shared" si="56"/>
        <v>522.05999999999995</v>
      </c>
      <c r="J347" s="70"/>
    </row>
    <row r="348" spans="1:10" ht="16.5">
      <c r="A348" s="33" t="s">
        <v>938</v>
      </c>
      <c r="B348" s="34" t="s">
        <v>939</v>
      </c>
      <c r="C348" s="35" t="s">
        <v>940</v>
      </c>
      <c r="D348" s="34" t="s">
        <v>6</v>
      </c>
      <c r="E348" s="34" t="s">
        <v>33</v>
      </c>
      <c r="F348" s="36">
        <v>9</v>
      </c>
      <c r="G348" s="37">
        <v>14.77</v>
      </c>
      <c r="H348" s="67">
        <f>ROUNDDOWN((G348*1.25),2)</f>
        <v>18.46</v>
      </c>
      <c r="I348" s="67">
        <f t="shared" si="56"/>
        <v>166.14000000000001</v>
      </c>
      <c r="J348" s="70"/>
    </row>
    <row r="349" spans="1:10" ht="16.5">
      <c r="A349" s="33" t="s">
        <v>941</v>
      </c>
      <c r="B349" s="34" t="s">
        <v>942</v>
      </c>
      <c r="C349" s="35" t="s">
        <v>943</v>
      </c>
      <c r="D349" s="34" t="s">
        <v>6</v>
      </c>
      <c r="E349" s="34" t="s">
        <v>33</v>
      </c>
      <c r="F349" s="36">
        <v>6</v>
      </c>
      <c r="G349" s="37">
        <v>92.35</v>
      </c>
      <c r="H349" s="67">
        <f>ROUNDUP((G349*1.25),2)</f>
        <v>115.44000000000001</v>
      </c>
      <c r="I349" s="67">
        <f t="shared" si="56"/>
        <v>692.6400000000001</v>
      </c>
      <c r="J349" s="70"/>
    </row>
    <row r="350" spans="1:10" ht="16.5">
      <c r="A350" s="33" t="s">
        <v>944</v>
      </c>
      <c r="B350" s="34" t="s">
        <v>945</v>
      </c>
      <c r="C350" s="35" t="s">
        <v>946</v>
      </c>
      <c r="D350" s="34" t="s">
        <v>10</v>
      </c>
      <c r="E350" s="34" t="s">
        <v>33</v>
      </c>
      <c r="F350" s="36">
        <v>16</v>
      </c>
      <c r="G350" s="37">
        <v>34.49</v>
      </c>
      <c r="H350" s="67">
        <f>ROUNDDOWN((G350*1.25),2)</f>
        <v>43.11</v>
      </c>
      <c r="I350" s="67">
        <f t="shared" si="56"/>
        <v>689.76</v>
      </c>
      <c r="J350" s="70"/>
    </row>
    <row r="351" spans="1:10" ht="16.5">
      <c r="A351" s="33" t="s">
        <v>947</v>
      </c>
      <c r="B351" s="34" t="s">
        <v>948</v>
      </c>
      <c r="C351" s="35" t="s">
        <v>949</v>
      </c>
      <c r="D351" s="34" t="s">
        <v>10</v>
      </c>
      <c r="E351" s="34" t="s">
        <v>33</v>
      </c>
      <c r="F351" s="36">
        <v>2</v>
      </c>
      <c r="G351" s="37">
        <v>34.49</v>
      </c>
      <c r="H351" s="67">
        <f>ROUNDDOWN((G351*1.25),2)</f>
        <v>43.11</v>
      </c>
      <c r="I351" s="67">
        <f t="shared" si="56"/>
        <v>86.22</v>
      </c>
      <c r="J351" s="70"/>
    </row>
    <row r="352" spans="1:10" ht="16.5">
      <c r="A352" s="33" t="s">
        <v>950</v>
      </c>
      <c r="B352" s="34" t="s">
        <v>855</v>
      </c>
      <c r="C352" s="35" t="s">
        <v>856</v>
      </c>
      <c r="D352" s="34" t="s">
        <v>6</v>
      </c>
      <c r="E352" s="34" t="s">
        <v>33</v>
      </c>
      <c r="F352" s="36">
        <v>1</v>
      </c>
      <c r="G352" s="37">
        <v>19.07</v>
      </c>
      <c r="H352" s="67">
        <f>ROUNDUP((G352*1.25),2)</f>
        <v>23.84</v>
      </c>
      <c r="I352" s="67">
        <f t="shared" si="56"/>
        <v>23.84</v>
      </c>
      <c r="J352" s="70"/>
    </row>
    <row r="353" spans="1:10" ht="16.5">
      <c r="A353" s="33" t="s">
        <v>951</v>
      </c>
      <c r="B353" s="34" t="s">
        <v>866</v>
      </c>
      <c r="C353" s="35" t="s">
        <v>867</v>
      </c>
      <c r="D353" s="34" t="s">
        <v>6</v>
      </c>
      <c r="E353" s="34" t="s">
        <v>33</v>
      </c>
      <c r="F353" s="36">
        <v>17</v>
      </c>
      <c r="G353" s="37">
        <v>587.41</v>
      </c>
      <c r="H353" s="67">
        <f>ROUNDDOWN((G353*1.25),2)</f>
        <v>734.26</v>
      </c>
      <c r="I353" s="67">
        <f t="shared" si="56"/>
        <v>12482.42</v>
      </c>
      <c r="J353" s="70"/>
    </row>
    <row r="354" spans="1:10" ht="16.5">
      <c r="A354" s="33" t="s">
        <v>952</v>
      </c>
      <c r="B354" s="34" t="s">
        <v>953</v>
      </c>
      <c r="C354" s="35" t="s">
        <v>954</v>
      </c>
      <c r="D354" s="34" t="s">
        <v>10</v>
      </c>
      <c r="E354" s="34" t="s">
        <v>33</v>
      </c>
      <c r="F354" s="36">
        <v>4</v>
      </c>
      <c r="G354" s="37">
        <v>42.55</v>
      </c>
      <c r="H354" s="67">
        <f>ROUNDUP((G354*1.25),2)</f>
        <v>53.19</v>
      </c>
      <c r="I354" s="67">
        <f t="shared" si="56"/>
        <v>212.76</v>
      </c>
      <c r="J354" s="70"/>
    </row>
    <row r="355" spans="1:10" ht="16.5">
      <c r="A355" s="33" t="s">
        <v>955</v>
      </c>
      <c r="B355" s="34" t="s">
        <v>956</v>
      </c>
      <c r="C355" s="35" t="s">
        <v>957</v>
      </c>
      <c r="D355" s="34" t="s">
        <v>6</v>
      </c>
      <c r="E355" s="34" t="s">
        <v>33</v>
      </c>
      <c r="F355" s="36">
        <v>28</v>
      </c>
      <c r="G355" s="37">
        <v>17.5</v>
      </c>
      <c r="H355" s="67">
        <f>ROUNDUP((G355*1.25),2)</f>
        <v>21.880000000000003</v>
      </c>
      <c r="I355" s="67">
        <f t="shared" si="56"/>
        <v>612.6400000000001</v>
      </c>
      <c r="J355" s="70"/>
    </row>
    <row r="356" spans="1:10">
      <c r="A356" s="31" t="s">
        <v>958</v>
      </c>
      <c r="B356" s="277" t="s">
        <v>959</v>
      </c>
      <c r="C356" s="277"/>
      <c r="D356" s="277"/>
      <c r="E356" s="277"/>
      <c r="F356" s="277"/>
      <c r="G356" s="277"/>
      <c r="H356" s="67"/>
      <c r="I356" s="64">
        <f>SUM(I357:I359)</f>
        <v>34819.22</v>
      </c>
      <c r="J356" s="69"/>
    </row>
    <row r="357" spans="1:10" ht="16.5">
      <c r="A357" s="33" t="s">
        <v>960</v>
      </c>
      <c r="B357" s="34" t="s">
        <v>961</v>
      </c>
      <c r="C357" s="35" t="s">
        <v>962</v>
      </c>
      <c r="D357" s="34" t="s">
        <v>6</v>
      </c>
      <c r="E357" s="34" t="s">
        <v>33</v>
      </c>
      <c r="F357" s="36">
        <v>1</v>
      </c>
      <c r="G357" s="37">
        <v>11566.42</v>
      </c>
      <c r="H357" s="67">
        <f t="shared" ref="H357:H358" si="58">ROUNDUP((G357*1.25),2)</f>
        <v>14458.03</v>
      </c>
      <c r="I357" s="65">
        <f>H357*F357</f>
        <v>14458.03</v>
      </c>
      <c r="J357" s="70"/>
    </row>
    <row r="358" spans="1:10" ht="16.5">
      <c r="A358" s="33" t="s">
        <v>963</v>
      </c>
      <c r="B358" s="34" t="s">
        <v>964</v>
      </c>
      <c r="C358" s="35" t="s">
        <v>965</v>
      </c>
      <c r="D358" s="34" t="s">
        <v>6</v>
      </c>
      <c r="E358" s="34" t="s">
        <v>33</v>
      </c>
      <c r="F358" s="36">
        <v>1</v>
      </c>
      <c r="G358" s="37">
        <v>7873.02</v>
      </c>
      <c r="H358" s="67">
        <f t="shared" si="58"/>
        <v>9841.2800000000007</v>
      </c>
      <c r="I358" s="65">
        <f t="shared" ref="I358:I359" si="59">H358*F358</f>
        <v>9841.2800000000007</v>
      </c>
      <c r="J358" s="70"/>
    </row>
    <row r="359" spans="1:10" ht="16.5">
      <c r="A359" s="33" t="s">
        <v>966</v>
      </c>
      <c r="B359" s="34" t="s">
        <v>967</v>
      </c>
      <c r="C359" s="35" t="s">
        <v>968</v>
      </c>
      <c r="D359" s="34" t="s">
        <v>6</v>
      </c>
      <c r="E359" s="34" t="s">
        <v>33</v>
      </c>
      <c r="F359" s="36">
        <v>1</v>
      </c>
      <c r="G359" s="37">
        <v>8415.93</v>
      </c>
      <c r="H359" s="67">
        <f>ROUNDDOWN((G359*1.25),2)</f>
        <v>10519.91</v>
      </c>
      <c r="I359" s="65">
        <f t="shared" si="59"/>
        <v>10519.91</v>
      </c>
      <c r="J359" s="70"/>
    </row>
    <row r="360" spans="1:10">
      <c r="A360" s="31" t="s">
        <v>969</v>
      </c>
      <c r="B360" s="277" t="s">
        <v>970</v>
      </c>
      <c r="C360" s="277"/>
      <c r="D360" s="277"/>
      <c r="E360" s="277"/>
      <c r="F360" s="277"/>
      <c r="G360" s="277"/>
      <c r="H360" s="67"/>
      <c r="I360" s="64">
        <f>SUM(I361:I371)</f>
        <v>20283.028000000002</v>
      </c>
      <c r="J360" s="69"/>
    </row>
    <row r="361" spans="1:10" ht="16.5">
      <c r="A361" s="33" t="s">
        <v>971</v>
      </c>
      <c r="B361" s="34" t="s">
        <v>894</v>
      </c>
      <c r="C361" s="35" t="s">
        <v>895</v>
      </c>
      <c r="D361" s="34" t="s">
        <v>6</v>
      </c>
      <c r="E361" s="34" t="s">
        <v>33</v>
      </c>
      <c r="F361" s="36">
        <v>46</v>
      </c>
      <c r="G361" s="37">
        <v>15.45</v>
      </c>
      <c r="H361" s="67">
        <f t="shared" ref="H361" si="60">ROUNDDOWN((G361*1.25),2)</f>
        <v>19.309999999999999</v>
      </c>
      <c r="I361" s="65">
        <f>H361*F361</f>
        <v>888.26</v>
      </c>
      <c r="J361" s="70"/>
    </row>
    <row r="362" spans="1:10" ht="16.5">
      <c r="A362" s="33" t="s">
        <v>972</v>
      </c>
      <c r="B362" s="34" t="s">
        <v>973</v>
      </c>
      <c r="C362" s="35" t="s">
        <v>974</v>
      </c>
      <c r="D362" s="34" t="s">
        <v>6</v>
      </c>
      <c r="E362" s="34" t="s">
        <v>33</v>
      </c>
      <c r="F362" s="36">
        <v>248</v>
      </c>
      <c r="G362" s="37">
        <v>9.9</v>
      </c>
      <c r="H362" s="67">
        <f>ROUNDUP((G362*1.25),2)</f>
        <v>12.379999999999999</v>
      </c>
      <c r="I362" s="65">
        <f t="shared" ref="I362:I370" si="61">H362*F362</f>
        <v>3070.24</v>
      </c>
      <c r="J362" s="70"/>
    </row>
    <row r="363" spans="1:10" ht="16.5">
      <c r="A363" s="33" t="s">
        <v>975</v>
      </c>
      <c r="B363" s="34" t="s">
        <v>976</v>
      </c>
      <c r="C363" s="35" t="s">
        <v>977</v>
      </c>
      <c r="D363" s="34" t="s">
        <v>6</v>
      </c>
      <c r="E363" s="34" t="s">
        <v>33</v>
      </c>
      <c r="F363" s="36">
        <v>2</v>
      </c>
      <c r="G363" s="37">
        <v>20.6</v>
      </c>
      <c r="H363" s="67">
        <f>ROUNDUP((G363*1.25),2)</f>
        <v>25.75</v>
      </c>
      <c r="I363" s="65">
        <f t="shared" si="61"/>
        <v>51.5</v>
      </c>
      <c r="J363" s="70"/>
    </row>
    <row r="364" spans="1:10" ht="16.5">
      <c r="A364" s="33" t="s">
        <v>978</v>
      </c>
      <c r="B364" s="34" t="s">
        <v>936</v>
      </c>
      <c r="C364" s="35" t="s">
        <v>937</v>
      </c>
      <c r="D364" s="34" t="s">
        <v>6</v>
      </c>
      <c r="E364" s="34" t="s">
        <v>33</v>
      </c>
      <c r="F364" s="36">
        <v>39</v>
      </c>
      <c r="G364" s="37">
        <v>19.89</v>
      </c>
      <c r="H364" s="67">
        <f>ROUNDDOWN((G364*1.25),2)</f>
        <v>24.86</v>
      </c>
      <c r="I364" s="65">
        <f t="shared" si="61"/>
        <v>969.54</v>
      </c>
      <c r="J364" s="70"/>
    </row>
    <row r="365" spans="1:10" ht="16.5">
      <c r="A365" s="33" t="s">
        <v>979</v>
      </c>
      <c r="B365" s="34" t="s">
        <v>980</v>
      </c>
      <c r="C365" s="35" t="s">
        <v>981</v>
      </c>
      <c r="D365" s="34" t="s">
        <v>6</v>
      </c>
      <c r="E365" s="34" t="s">
        <v>33</v>
      </c>
      <c r="F365" s="36">
        <v>2</v>
      </c>
      <c r="G365" s="37">
        <v>5.9</v>
      </c>
      <c r="H365" s="67">
        <f t="shared" ref="H365:H367" si="62">ROUNDUP((G365*1.25),2)</f>
        <v>7.38</v>
      </c>
      <c r="I365" s="65">
        <f t="shared" si="61"/>
        <v>14.76</v>
      </c>
      <c r="J365" s="70"/>
    </row>
    <row r="366" spans="1:10" ht="16.5">
      <c r="A366" s="33" t="s">
        <v>982</v>
      </c>
      <c r="B366" s="34" t="s">
        <v>983</v>
      </c>
      <c r="C366" s="35" t="s">
        <v>984</v>
      </c>
      <c r="D366" s="34" t="s">
        <v>6</v>
      </c>
      <c r="E366" s="34" t="s">
        <v>33</v>
      </c>
      <c r="F366" s="36">
        <v>24</v>
      </c>
      <c r="G366" s="37">
        <v>11.23</v>
      </c>
      <c r="H366" s="67">
        <f t="shared" si="62"/>
        <v>14.04</v>
      </c>
      <c r="I366" s="65">
        <f t="shared" si="61"/>
        <v>336.96</v>
      </c>
      <c r="J366" s="70"/>
    </row>
    <row r="367" spans="1:10" ht="16.5">
      <c r="A367" s="33" t="s">
        <v>985</v>
      </c>
      <c r="B367" s="34" t="s">
        <v>879</v>
      </c>
      <c r="C367" s="35" t="s">
        <v>880</v>
      </c>
      <c r="D367" s="34" t="s">
        <v>6</v>
      </c>
      <c r="E367" s="34" t="s">
        <v>40</v>
      </c>
      <c r="F367" s="36">
        <v>388.1</v>
      </c>
      <c r="G367" s="37">
        <v>26.22</v>
      </c>
      <c r="H367" s="67">
        <f t="shared" si="62"/>
        <v>32.78</v>
      </c>
      <c r="I367" s="65">
        <f t="shared" si="61"/>
        <v>12721.918000000001</v>
      </c>
      <c r="J367" s="70"/>
    </row>
    <row r="368" spans="1:10" ht="16.5">
      <c r="A368" s="33" t="s">
        <v>986</v>
      </c>
      <c r="B368" s="34" t="s">
        <v>987</v>
      </c>
      <c r="C368" s="35" t="s">
        <v>988</v>
      </c>
      <c r="D368" s="34" t="s">
        <v>6</v>
      </c>
      <c r="E368" s="34" t="s">
        <v>33</v>
      </c>
      <c r="F368" s="36">
        <v>2</v>
      </c>
      <c r="G368" s="37">
        <v>83</v>
      </c>
      <c r="H368" s="67">
        <f t="shared" ref="H368:H370" si="63">ROUNDUP((G368*1.25),2)</f>
        <v>103.75</v>
      </c>
      <c r="I368" s="65">
        <f t="shared" si="61"/>
        <v>207.5</v>
      </c>
      <c r="J368" s="70"/>
    </row>
    <row r="369" spans="1:10" ht="16.5">
      <c r="A369" s="33" t="s">
        <v>989</v>
      </c>
      <c r="B369" s="34" t="s">
        <v>990</v>
      </c>
      <c r="C369" s="35" t="s">
        <v>991</v>
      </c>
      <c r="D369" s="34" t="s">
        <v>6</v>
      </c>
      <c r="E369" s="34" t="s">
        <v>33</v>
      </c>
      <c r="F369" s="36">
        <v>6</v>
      </c>
      <c r="G369" s="37">
        <v>39.549999999999997</v>
      </c>
      <c r="H369" s="67">
        <f t="shared" si="63"/>
        <v>49.44</v>
      </c>
      <c r="I369" s="65">
        <f t="shared" si="61"/>
        <v>296.64</v>
      </c>
      <c r="J369" s="70"/>
    </row>
    <row r="370" spans="1:10" ht="16.5">
      <c r="A370" s="33" t="s">
        <v>992</v>
      </c>
      <c r="B370" s="34" t="s">
        <v>993</v>
      </c>
      <c r="C370" s="35" t="s">
        <v>994</v>
      </c>
      <c r="D370" s="34" t="s">
        <v>6</v>
      </c>
      <c r="E370" s="34" t="s">
        <v>33</v>
      </c>
      <c r="F370" s="36">
        <v>56</v>
      </c>
      <c r="G370" s="37">
        <v>17.54</v>
      </c>
      <c r="H370" s="67">
        <f t="shared" si="63"/>
        <v>21.930000000000003</v>
      </c>
      <c r="I370" s="65">
        <f t="shared" si="61"/>
        <v>1228.0800000000002</v>
      </c>
      <c r="J370" s="70"/>
    </row>
    <row r="371" spans="1:10">
      <c r="A371" s="33" t="s">
        <v>995</v>
      </c>
      <c r="B371" s="34" t="s">
        <v>996</v>
      </c>
      <c r="C371" s="35" t="s">
        <v>997</v>
      </c>
      <c r="D371" s="34" t="s">
        <v>6</v>
      </c>
      <c r="E371" s="34" t="s">
        <v>33</v>
      </c>
      <c r="F371" s="36">
        <v>7</v>
      </c>
      <c r="G371" s="37">
        <v>56.87</v>
      </c>
      <c r="H371" s="67">
        <f>ROUNDUP((G371*1.25),2)</f>
        <v>71.09</v>
      </c>
      <c r="I371" s="65">
        <f>H371*F371</f>
        <v>497.63</v>
      </c>
      <c r="J371" s="70"/>
    </row>
    <row r="372" spans="1:10">
      <c r="A372" s="31" t="s">
        <v>998</v>
      </c>
      <c r="B372" s="277" t="s">
        <v>999</v>
      </c>
      <c r="C372" s="277"/>
      <c r="D372" s="277"/>
      <c r="E372" s="277"/>
      <c r="F372" s="277"/>
      <c r="G372" s="277"/>
      <c r="H372" s="67"/>
      <c r="I372" s="64">
        <f>SUM(I373:I408)</f>
        <v>106394.86</v>
      </c>
      <c r="J372" s="69">
        <f>106394.86-I372</f>
        <v>0</v>
      </c>
    </row>
    <row r="373" spans="1:10" ht="16.5">
      <c r="A373" s="33" t="s">
        <v>1000</v>
      </c>
      <c r="B373" s="34" t="s">
        <v>1001</v>
      </c>
      <c r="C373" s="35" t="s">
        <v>1002</v>
      </c>
      <c r="D373" s="34" t="s">
        <v>6</v>
      </c>
      <c r="E373" s="34" t="s">
        <v>33</v>
      </c>
      <c r="F373" s="36">
        <v>6</v>
      </c>
      <c r="G373" s="37">
        <v>298.45999999999998</v>
      </c>
      <c r="H373" s="67">
        <f>ROUNDUP((G373*1.25),2)</f>
        <v>373.08</v>
      </c>
      <c r="I373" s="65">
        <f>H373*F373</f>
        <v>2238.48</v>
      </c>
      <c r="J373" s="70"/>
    </row>
    <row r="374" spans="1:10">
      <c r="A374" s="33" t="s">
        <v>1003</v>
      </c>
      <c r="B374" s="34" t="s">
        <v>1004</v>
      </c>
      <c r="C374" s="35" t="s">
        <v>1005</v>
      </c>
      <c r="D374" s="34" t="s">
        <v>6</v>
      </c>
      <c r="E374" s="34" t="s">
        <v>33</v>
      </c>
      <c r="F374" s="36">
        <v>18</v>
      </c>
      <c r="G374" s="37">
        <v>534.05999999999995</v>
      </c>
      <c r="H374" s="67">
        <f t="shared" ref="H374:H378" si="64">ROUNDUP((G374*1.25),2)</f>
        <v>667.58</v>
      </c>
      <c r="I374" s="65">
        <f t="shared" ref="I374:I408" si="65">H374*F374</f>
        <v>12016.44</v>
      </c>
      <c r="J374" s="70"/>
    </row>
    <row r="375" spans="1:10">
      <c r="A375" s="33" t="s">
        <v>1006</v>
      </c>
      <c r="B375" s="34" t="s">
        <v>1007</v>
      </c>
      <c r="C375" s="35" t="s">
        <v>1008</v>
      </c>
      <c r="D375" s="34" t="s">
        <v>6</v>
      </c>
      <c r="E375" s="34" t="s">
        <v>33</v>
      </c>
      <c r="F375" s="36">
        <v>6</v>
      </c>
      <c r="G375" s="37">
        <v>43.51</v>
      </c>
      <c r="H375" s="67">
        <f t="shared" si="64"/>
        <v>54.39</v>
      </c>
      <c r="I375" s="65">
        <f t="shared" si="65"/>
        <v>326.34000000000003</v>
      </c>
      <c r="J375" s="70"/>
    </row>
    <row r="376" spans="1:10">
      <c r="A376" s="33" t="s">
        <v>1009</v>
      </c>
      <c r="B376" s="34" t="s">
        <v>1010</v>
      </c>
      <c r="C376" s="35" t="s">
        <v>1011</v>
      </c>
      <c r="D376" s="34" t="s">
        <v>6</v>
      </c>
      <c r="E376" s="34" t="s">
        <v>33</v>
      </c>
      <c r="F376" s="36">
        <v>18</v>
      </c>
      <c r="G376" s="37">
        <v>87.06</v>
      </c>
      <c r="H376" s="67">
        <f t="shared" si="64"/>
        <v>108.83</v>
      </c>
      <c r="I376" s="65">
        <f t="shared" si="65"/>
        <v>1958.94</v>
      </c>
      <c r="J376" s="70"/>
    </row>
    <row r="377" spans="1:10">
      <c r="A377" s="33" t="s">
        <v>1012</v>
      </c>
      <c r="B377" s="34" t="s">
        <v>1013</v>
      </c>
      <c r="C377" s="35" t="s">
        <v>1014</v>
      </c>
      <c r="D377" s="34" t="s">
        <v>10</v>
      </c>
      <c r="E377" s="34" t="s">
        <v>33</v>
      </c>
      <c r="F377" s="36">
        <v>4</v>
      </c>
      <c r="G377" s="37">
        <v>380.7</v>
      </c>
      <c r="H377" s="67">
        <f t="shared" si="64"/>
        <v>475.88</v>
      </c>
      <c r="I377" s="65">
        <f t="shared" si="65"/>
        <v>1903.52</v>
      </c>
      <c r="J377" s="70"/>
    </row>
    <row r="378" spans="1:10">
      <c r="A378" s="33" t="s">
        <v>1015</v>
      </c>
      <c r="B378" s="34" t="s">
        <v>1016</v>
      </c>
      <c r="C378" s="35" t="s">
        <v>1017</v>
      </c>
      <c r="D378" s="34" t="s">
        <v>10</v>
      </c>
      <c r="E378" s="34" t="s">
        <v>33</v>
      </c>
      <c r="F378" s="36">
        <v>4</v>
      </c>
      <c r="G378" s="37">
        <v>143.94999999999999</v>
      </c>
      <c r="H378" s="67">
        <f t="shared" si="64"/>
        <v>179.94</v>
      </c>
      <c r="I378" s="65">
        <f t="shared" si="65"/>
        <v>719.76</v>
      </c>
      <c r="J378" s="70"/>
    </row>
    <row r="379" spans="1:10">
      <c r="A379" s="33" t="s">
        <v>1018</v>
      </c>
      <c r="B379" s="34" t="s">
        <v>1019</v>
      </c>
      <c r="C379" s="35" t="s">
        <v>1020</v>
      </c>
      <c r="D379" s="34" t="s">
        <v>6</v>
      </c>
      <c r="E379" s="34" t="s">
        <v>33</v>
      </c>
      <c r="F379" s="36">
        <v>22</v>
      </c>
      <c r="G379" s="37">
        <v>144.53</v>
      </c>
      <c r="H379" s="67">
        <f>ROUNDDOWN((G379*1.25),2)</f>
        <v>180.66</v>
      </c>
      <c r="I379" s="65">
        <f t="shared" si="65"/>
        <v>3974.52</v>
      </c>
      <c r="J379" s="70"/>
    </row>
    <row r="380" spans="1:10">
      <c r="A380" s="33" t="s">
        <v>1021</v>
      </c>
      <c r="B380" s="34" t="s">
        <v>1022</v>
      </c>
      <c r="C380" s="35" t="s">
        <v>1023</v>
      </c>
      <c r="D380" s="34" t="s">
        <v>6</v>
      </c>
      <c r="E380" s="34" t="s">
        <v>33</v>
      </c>
      <c r="F380" s="36">
        <v>6</v>
      </c>
      <c r="G380" s="37">
        <v>307.76</v>
      </c>
      <c r="H380" s="67">
        <f>ROUNDDOWN((G380*1.25),2)</f>
        <v>384.7</v>
      </c>
      <c r="I380" s="65">
        <f t="shared" si="65"/>
        <v>2308.1999999999998</v>
      </c>
      <c r="J380" s="70"/>
    </row>
    <row r="381" spans="1:10">
      <c r="A381" s="33" t="s">
        <v>1024</v>
      </c>
      <c r="B381" s="34" t="s">
        <v>1025</v>
      </c>
      <c r="C381" s="35" t="s">
        <v>1026</v>
      </c>
      <c r="D381" s="34" t="s">
        <v>6</v>
      </c>
      <c r="E381" s="34" t="s">
        <v>33</v>
      </c>
      <c r="F381" s="36">
        <v>6</v>
      </c>
      <c r="G381" s="37">
        <v>697.34</v>
      </c>
      <c r="H381" s="67">
        <f>ROUNDUP((G381*1.25),2)</f>
        <v>871.68</v>
      </c>
      <c r="I381" s="65">
        <f t="shared" si="65"/>
        <v>5230.08</v>
      </c>
      <c r="J381" s="70"/>
    </row>
    <row r="382" spans="1:10">
      <c r="A382" s="33" t="s">
        <v>1027</v>
      </c>
      <c r="B382" s="34" t="s">
        <v>1028</v>
      </c>
      <c r="C382" s="35" t="s">
        <v>1029</v>
      </c>
      <c r="D382" s="34" t="s">
        <v>6</v>
      </c>
      <c r="E382" s="34" t="s">
        <v>33</v>
      </c>
      <c r="F382" s="36">
        <v>10</v>
      </c>
      <c r="G382" s="37">
        <v>224.27</v>
      </c>
      <c r="H382" s="67">
        <f>ROUNDUP((G382*1.25),2)</f>
        <v>280.33999999999997</v>
      </c>
      <c r="I382" s="65">
        <f t="shared" si="65"/>
        <v>2803.3999999999996</v>
      </c>
      <c r="J382" s="70"/>
    </row>
    <row r="383" spans="1:10">
      <c r="A383" s="33" t="s">
        <v>1030</v>
      </c>
      <c r="B383" s="34" t="s">
        <v>1031</v>
      </c>
      <c r="C383" s="35" t="s">
        <v>1032</v>
      </c>
      <c r="D383" s="34" t="s">
        <v>10</v>
      </c>
      <c r="E383" s="34" t="s">
        <v>33</v>
      </c>
      <c r="F383" s="36">
        <v>7</v>
      </c>
      <c r="G383" s="37">
        <v>224.29</v>
      </c>
      <c r="H383" s="67">
        <f>ROUNDDOWN((G383*1.25),2)</f>
        <v>280.36</v>
      </c>
      <c r="I383" s="65">
        <f t="shared" si="65"/>
        <v>1962.52</v>
      </c>
      <c r="J383" s="70"/>
    </row>
    <row r="384" spans="1:10">
      <c r="A384" s="33" t="s">
        <v>1033</v>
      </c>
      <c r="B384" s="34" t="s">
        <v>1034</v>
      </c>
      <c r="C384" s="35" t="s">
        <v>1035</v>
      </c>
      <c r="D384" s="34" t="s">
        <v>6</v>
      </c>
      <c r="E384" s="34" t="s">
        <v>33</v>
      </c>
      <c r="F384" s="36">
        <v>1</v>
      </c>
      <c r="G384" s="37">
        <v>245.91</v>
      </c>
      <c r="H384" s="67">
        <f>ROUNDUP((G384*1.25),2)</f>
        <v>307.39</v>
      </c>
      <c r="I384" s="65">
        <f t="shared" si="65"/>
        <v>307.39</v>
      </c>
      <c r="J384" s="70"/>
    </row>
    <row r="385" spans="1:10" ht="16.5">
      <c r="A385" s="33" t="s">
        <v>1036</v>
      </c>
      <c r="B385" s="34" t="s">
        <v>1037</v>
      </c>
      <c r="C385" s="35" t="s">
        <v>1038</v>
      </c>
      <c r="D385" s="34" t="s">
        <v>6</v>
      </c>
      <c r="E385" s="34" t="s">
        <v>33</v>
      </c>
      <c r="F385" s="36">
        <v>42</v>
      </c>
      <c r="G385" s="37">
        <v>73.680000000000007</v>
      </c>
      <c r="H385" s="67">
        <f t="shared" ref="H385:H388" si="66">ROUNDUP((G385*1.25),2)</f>
        <v>92.1</v>
      </c>
      <c r="I385" s="65">
        <f t="shared" si="65"/>
        <v>3868.2</v>
      </c>
      <c r="J385" s="70"/>
    </row>
    <row r="386" spans="1:10">
      <c r="A386" s="33" t="s">
        <v>1039</v>
      </c>
      <c r="B386" s="34" t="s">
        <v>1040</v>
      </c>
      <c r="C386" s="35" t="s">
        <v>1041</v>
      </c>
      <c r="D386" s="34" t="s">
        <v>6</v>
      </c>
      <c r="E386" s="34" t="s">
        <v>33</v>
      </c>
      <c r="F386" s="36">
        <v>11</v>
      </c>
      <c r="G386" s="37">
        <v>79.5</v>
      </c>
      <c r="H386" s="67">
        <f t="shared" si="66"/>
        <v>99.38000000000001</v>
      </c>
      <c r="I386" s="65">
        <f t="shared" si="65"/>
        <v>1093.18</v>
      </c>
      <c r="J386" s="70"/>
    </row>
    <row r="387" spans="1:10">
      <c r="A387" s="33" t="s">
        <v>1042</v>
      </c>
      <c r="B387" s="34" t="s">
        <v>1043</v>
      </c>
      <c r="C387" s="35" t="s">
        <v>1044</v>
      </c>
      <c r="D387" s="34" t="s">
        <v>6</v>
      </c>
      <c r="E387" s="34" t="s">
        <v>33</v>
      </c>
      <c r="F387" s="36">
        <v>53</v>
      </c>
      <c r="G387" s="37">
        <v>14.32</v>
      </c>
      <c r="H387" s="67">
        <f t="shared" si="66"/>
        <v>17.899999999999999</v>
      </c>
      <c r="I387" s="65">
        <f t="shared" si="65"/>
        <v>948.69999999999993</v>
      </c>
      <c r="J387" s="70"/>
    </row>
    <row r="388" spans="1:10">
      <c r="A388" s="33" t="s">
        <v>1045</v>
      </c>
      <c r="B388" s="34" t="s">
        <v>1046</v>
      </c>
      <c r="C388" s="35" t="s">
        <v>1047</v>
      </c>
      <c r="D388" s="34" t="s">
        <v>10</v>
      </c>
      <c r="E388" s="34" t="s">
        <v>33</v>
      </c>
      <c r="F388" s="36">
        <v>28</v>
      </c>
      <c r="G388" s="37">
        <v>156.47999999999999</v>
      </c>
      <c r="H388" s="67">
        <f t="shared" si="66"/>
        <v>195.6</v>
      </c>
      <c r="I388" s="65">
        <f t="shared" si="65"/>
        <v>5476.8</v>
      </c>
      <c r="J388" s="70"/>
    </row>
    <row r="389" spans="1:10" ht="16.5">
      <c r="A389" s="33" t="s">
        <v>1048</v>
      </c>
      <c r="B389" s="34" t="s">
        <v>1049</v>
      </c>
      <c r="C389" s="35" t="s">
        <v>1050</v>
      </c>
      <c r="D389" s="34" t="s">
        <v>6</v>
      </c>
      <c r="E389" s="34" t="s">
        <v>33</v>
      </c>
      <c r="F389" s="36">
        <v>19</v>
      </c>
      <c r="G389" s="37">
        <v>95.45</v>
      </c>
      <c r="H389" s="67">
        <f>ROUNDDOWN((G389*1.25),2)</f>
        <v>119.31</v>
      </c>
      <c r="I389" s="65">
        <f t="shared" si="65"/>
        <v>2266.89</v>
      </c>
      <c r="J389" s="70"/>
    </row>
    <row r="390" spans="1:10">
      <c r="A390" s="33" t="s">
        <v>1051</v>
      </c>
      <c r="B390" s="34" t="s">
        <v>1052</v>
      </c>
      <c r="C390" s="35" t="s">
        <v>1053</v>
      </c>
      <c r="D390" s="34" t="s">
        <v>10</v>
      </c>
      <c r="E390" s="34" t="s">
        <v>33</v>
      </c>
      <c r="F390" s="36">
        <v>2</v>
      </c>
      <c r="G390" s="37">
        <v>236.63</v>
      </c>
      <c r="H390" s="67">
        <f>ROUNDUP((G390*1.25),2)</f>
        <v>295.78999999999996</v>
      </c>
      <c r="I390" s="65">
        <f t="shared" si="65"/>
        <v>591.57999999999993</v>
      </c>
      <c r="J390" s="70"/>
    </row>
    <row r="391" spans="1:10">
      <c r="A391" s="33" t="s">
        <v>1054</v>
      </c>
      <c r="B391" s="34" t="s">
        <v>1055</v>
      </c>
      <c r="C391" s="35" t="s">
        <v>1056</v>
      </c>
      <c r="D391" s="34" t="s">
        <v>6</v>
      </c>
      <c r="E391" s="34" t="s">
        <v>33</v>
      </c>
      <c r="F391" s="36">
        <v>15</v>
      </c>
      <c r="G391" s="37">
        <v>59.5</v>
      </c>
      <c r="H391" s="67">
        <f t="shared" ref="H391:H395" si="67">ROUNDUP((G391*1.25),2)</f>
        <v>74.38000000000001</v>
      </c>
      <c r="I391" s="65">
        <f t="shared" si="65"/>
        <v>1115.7</v>
      </c>
      <c r="J391" s="70"/>
    </row>
    <row r="392" spans="1:10">
      <c r="A392" s="33" t="s">
        <v>1057</v>
      </c>
      <c r="B392" s="34" t="s">
        <v>1058</v>
      </c>
      <c r="C392" s="35" t="s">
        <v>1059</v>
      </c>
      <c r="D392" s="34" t="s">
        <v>10</v>
      </c>
      <c r="E392" s="34" t="s">
        <v>33</v>
      </c>
      <c r="F392" s="36">
        <v>4</v>
      </c>
      <c r="G392" s="37">
        <v>374.71</v>
      </c>
      <c r="H392" s="67">
        <f t="shared" si="67"/>
        <v>468.39</v>
      </c>
      <c r="I392" s="65">
        <f t="shared" si="65"/>
        <v>1873.56</v>
      </c>
      <c r="J392" s="70"/>
    </row>
    <row r="393" spans="1:10">
      <c r="A393" s="33" t="s">
        <v>1060</v>
      </c>
      <c r="B393" s="34" t="s">
        <v>1061</v>
      </c>
      <c r="C393" s="35" t="s">
        <v>1062</v>
      </c>
      <c r="D393" s="34" t="s">
        <v>10</v>
      </c>
      <c r="E393" s="34" t="s">
        <v>33</v>
      </c>
      <c r="F393" s="36">
        <v>4</v>
      </c>
      <c r="G393" s="37">
        <v>134.94999999999999</v>
      </c>
      <c r="H393" s="67">
        <f t="shared" si="67"/>
        <v>168.69</v>
      </c>
      <c r="I393" s="65">
        <f t="shared" si="65"/>
        <v>674.76</v>
      </c>
      <c r="J393" s="70"/>
    </row>
    <row r="394" spans="1:10">
      <c r="A394" s="33" t="s">
        <v>1063</v>
      </c>
      <c r="B394" s="34" t="s">
        <v>1064</v>
      </c>
      <c r="C394" s="35" t="s">
        <v>1065</v>
      </c>
      <c r="D394" s="34" t="s">
        <v>6</v>
      </c>
      <c r="E394" s="34" t="s">
        <v>33</v>
      </c>
      <c r="F394" s="36">
        <v>45</v>
      </c>
      <c r="G394" s="37">
        <v>59.16</v>
      </c>
      <c r="H394" s="67">
        <f t="shared" si="67"/>
        <v>73.95</v>
      </c>
      <c r="I394" s="65">
        <f t="shared" si="65"/>
        <v>3327.75</v>
      </c>
      <c r="J394" s="70"/>
    </row>
    <row r="395" spans="1:10">
      <c r="A395" s="33" t="s">
        <v>1066</v>
      </c>
      <c r="B395" s="34" t="s">
        <v>1067</v>
      </c>
      <c r="C395" s="35" t="s">
        <v>1068</v>
      </c>
      <c r="D395" s="34" t="s">
        <v>6</v>
      </c>
      <c r="E395" s="34" t="s">
        <v>33</v>
      </c>
      <c r="F395" s="36">
        <v>13</v>
      </c>
      <c r="G395" s="37">
        <v>113.64</v>
      </c>
      <c r="H395" s="67">
        <f t="shared" si="67"/>
        <v>142.05000000000001</v>
      </c>
      <c r="I395" s="65">
        <f t="shared" si="65"/>
        <v>1846.65</v>
      </c>
      <c r="J395" s="70"/>
    </row>
    <row r="396" spans="1:10">
      <c r="A396" s="33" t="s">
        <v>1069</v>
      </c>
      <c r="B396" s="34" t="s">
        <v>1070</v>
      </c>
      <c r="C396" s="35" t="s">
        <v>1071</v>
      </c>
      <c r="D396" s="34" t="s">
        <v>10</v>
      </c>
      <c r="E396" s="34" t="s">
        <v>33</v>
      </c>
      <c r="F396" s="36">
        <v>12</v>
      </c>
      <c r="G396" s="37">
        <v>321.93</v>
      </c>
      <c r="H396" s="67">
        <f>ROUNDDOWN((G396*1.25),2)</f>
        <v>402.41</v>
      </c>
      <c r="I396" s="65">
        <f t="shared" si="65"/>
        <v>4828.92</v>
      </c>
      <c r="J396" s="70"/>
    </row>
    <row r="397" spans="1:10">
      <c r="A397" s="33" t="s">
        <v>1072</v>
      </c>
      <c r="B397" s="34" t="s">
        <v>1073</v>
      </c>
      <c r="C397" s="35" t="s">
        <v>1074</v>
      </c>
      <c r="D397" s="34" t="s">
        <v>6</v>
      </c>
      <c r="E397" s="34" t="s">
        <v>33</v>
      </c>
      <c r="F397" s="36">
        <v>6</v>
      </c>
      <c r="G397" s="37">
        <v>342.47</v>
      </c>
      <c r="H397" s="67">
        <f>ROUNDUP((G397*1.25),2)</f>
        <v>428.09</v>
      </c>
      <c r="I397" s="65">
        <f t="shared" si="65"/>
        <v>2568.54</v>
      </c>
      <c r="J397" s="70"/>
    </row>
    <row r="398" spans="1:10">
      <c r="A398" s="33" t="s">
        <v>1075</v>
      </c>
      <c r="B398" s="34" t="s">
        <v>1076</v>
      </c>
      <c r="C398" s="35" t="s">
        <v>1077</v>
      </c>
      <c r="D398" s="34" t="s">
        <v>6</v>
      </c>
      <c r="E398" s="34" t="s">
        <v>33</v>
      </c>
      <c r="F398" s="36">
        <v>9</v>
      </c>
      <c r="G398" s="37">
        <v>356.14</v>
      </c>
      <c r="H398" s="67">
        <f t="shared" ref="H398:H404" si="68">ROUNDUP((G398*1.25),2)</f>
        <v>445.18</v>
      </c>
      <c r="I398" s="65">
        <f t="shared" si="65"/>
        <v>4006.62</v>
      </c>
      <c r="J398" s="70"/>
    </row>
    <row r="399" spans="1:10">
      <c r="A399" s="33" t="s">
        <v>1078</v>
      </c>
      <c r="B399" s="34" t="s">
        <v>1079</v>
      </c>
      <c r="C399" s="35" t="s">
        <v>1080</v>
      </c>
      <c r="D399" s="34" t="s">
        <v>6</v>
      </c>
      <c r="E399" s="34" t="s">
        <v>33</v>
      </c>
      <c r="F399" s="36">
        <v>1</v>
      </c>
      <c r="G399" s="37">
        <v>1134.22</v>
      </c>
      <c r="H399" s="67">
        <f t="shared" si="68"/>
        <v>1417.78</v>
      </c>
      <c r="I399" s="65">
        <f t="shared" si="65"/>
        <v>1417.78</v>
      </c>
      <c r="J399" s="70"/>
    </row>
    <row r="400" spans="1:10" ht="16.5">
      <c r="A400" s="33" t="s">
        <v>1081</v>
      </c>
      <c r="B400" s="34" t="s">
        <v>1082</v>
      </c>
      <c r="C400" s="35" t="s">
        <v>1083</v>
      </c>
      <c r="D400" s="34" t="s">
        <v>10</v>
      </c>
      <c r="E400" s="34" t="s">
        <v>33</v>
      </c>
      <c r="F400" s="36">
        <v>24</v>
      </c>
      <c r="G400" s="37">
        <v>222.16</v>
      </c>
      <c r="H400" s="67">
        <f t="shared" si="68"/>
        <v>277.7</v>
      </c>
      <c r="I400" s="65">
        <f t="shared" si="65"/>
        <v>6664.7999999999993</v>
      </c>
      <c r="J400" s="70"/>
    </row>
    <row r="401" spans="1:10">
      <c r="A401" s="33" t="s">
        <v>1084</v>
      </c>
      <c r="B401" s="34" t="s">
        <v>1085</v>
      </c>
      <c r="C401" s="35" t="s">
        <v>1086</v>
      </c>
      <c r="D401" s="34" t="s">
        <v>10</v>
      </c>
      <c r="E401" s="34" t="s">
        <v>33</v>
      </c>
      <c r="F401" s="36">
        <v>27</v>
      </c>
      <c r="G401" s="37">
        <v>73.2</v>
      </c>
      <c r="H401" s="67">
        <f t="shared" si="68"/>
        <v>91.5</v>
      </c>
      <c r="I401" s="65">
        <f t="shared" si="65"/>
        <v>2470.5</v>
      </c>
      <c r="J401" s="70"/>
    </row>
    <row r="402" spans="1:10">
      <c r="A402" s="33" t="s">
        <v>1087</v>
      </c>
      <c r="B402" s="34" t="s">
        <v>1088</v>
      </c>
      <c r="C402" s="35" t="s">
        <v>1089</v>
      </c>
      <c r="D402" s="34" t="s">
        <v>10</v>
      </c>
      <c r="E402" s="34" t="s">
        <v>33</v>
      </c>
      <c r="F402" s="36">
        <v>20</v>
      </c>
      <c r="G402" s="37">
        <v>49.96</v>
      </c>
      <c r="H402" s="67">
        <f>ROUNDUP((G402*1.25),2)</f>
        <v>62.45</v>
      </c>
      <c r="I402" s="65">
        <f t="shared" si="65"/>
        <v>1249</v>
      </c>
      <c r="J402" s="70"/>
    </row>
    <row r="403" spans="1:10">
      <c r="A403" s="33" t="s">
        <v>1090</v>
      </c>
      <c r="B403" s="34" t="s">
        <v>1091</v>
      </c>
      <c r="C403" s="35" t="s">
        <v>1092</v>
      </c>
      <c r="D403" s="34" t="s">
        <v>6</v>
      </c>
      <c r="E403" s="34" t="s">
        <v>33</v>
      </c>
      <c r="F403" s="36">
        <v>23</v>
      </c>
      <c r="G403" s="37">
        <v>58.08</v>
      </c>
      <c r="H403" s="67">
        <f t="shared" si="68"/>
        <v>72.599999999999994</v>
      </c>
      <c r="I403" s="65">
        <f t="shared" si="65"/>
        <v>1669.8</v>
      </c>
      <c r="J403" s="70"/>
    </row>
    <row r="404" spans="1:10">
      <c r="A404" s="33" t="s">
        <v>1093</v>
      </c>
      <c r="B404" s="34" t="s">
        <v>1094</v>
      </c>
      <c r="C404" s="35" t="s">
        <v>1095</v>
      </c>
      <c r="D404" s="34" t="s">
        <v>10</v>
      </c>
      <c r="E404" s="34" t="s">
        <v>26</v>
      </c>
      <c r="F404" s="36">
        <v>16.899999999999999</v>
      </c>
      <c r="G404" s="37">
        <v>621.44000000000005</v>
      </c>
      <c r="H404" s="67">
        <f t="shared" si="68"/>
        <v>776.8</v>
      </c>
      <c r="I404" s="65">
        <f t="shared" si="65"/>
        <v>13127.919999999998</v>
      </c>
      <c r="J404" s="70"/>
    </row>
    <row r="405" spans="1:10" ht="16.5">
      <c r="A405" s="33" t="s">
        <v>1096</v>
      </c>
      <c r="B405" s="34" t="s">
        <v>1097</v>
      </c>
      <c r="C405" s="35" t="s">
        <v>1098</v>
      </c>
      <c r="D405" s="34" t="s">
        <v>6</v>
      </c>
      <c r="E405" s="34" t="s">
        <v>33</v>
      </c>
      <c r="F405" s="36">
        <v>17</v>
      </c>
      <c r="G405" s="37">
        <v>67.77</v>
      </c>
      <c r="H405" s="67">
        <f>ROUNDDOWN((G405*1.25),2)</f>
        <v>84.71</v>
      </c>
      <c r="I405" s="65">
        <f t="shared" si="65"/>
        <v>1440.07</v>
      </c>
      <c r="J405" s="70"/>
    </row>
    <row r="406" spans="1:10" ht="16.5">
      <c r="A406" s="33" t="s">
        <v>1099</v>
      </c>
      <c r="B406" s="34" t="s">
        <v>1100</v>
      </c>
      <c r="C406" s="35" t="s">
        <v>1101</v>
      </c>
      <c r="D406" s="34" t="s">
        <v>6</v>
      </c>
      <c r="E406" s="34" t="s">
        <v>33</v>
      </c>
      <c r="F406" s="36">
        <v>6</v>
      </c>
      <c r="G406" s="37">
        <v>100.74</v>
      </c>
      <c r="H406" s="67">
        <f>ROUNDUP((G406*1.25),2)</f>
        <v>125.93</v>
      </c>
      <c r="I406" s="65">
        <f t="shared" si="65"/>
        <v>755.58</v>
      </c>
      <c r="J406" s="70"/>
    </row>
    <row r="407" spans="1:10">
      <c r="A407" s="33" t="s">
        <v>1102</v>
      </c>
      <c r="B407" s="34" t="s">
        <v>1103</v>
      </c>
      <c r="C407" s="35" t="s">
        <v>1104</v>
      </c>
      <c r="D407" s="34" t="s">
        <v>10</v>
      </c>
      <c r="E407" s="34" t="s">
        <v>33</v>
      </c>
      <c r="F407" s="36">
        <v>24</v>
      </c>
      <c r="G407" s="37">
        <v>203.61</v>
      </c>
      <c r="H407" s="67">
        <f t="shared" ref="H407:H410" si="69">ROUNDDOWN((G407*1.25),2)</f>
        <v>254.51</v>
      </c>
      <c r="I407" s="65">
        <f t="shared" si="65"/>
        <v>6108.24</v>
      </c>
      <c r="J407" s="70"/>
    </row>
    <row r="408" spans="1:10">
      <c r="A408" s="33" t="s">
        <v>1105</v>
      </c>
      <c r="B408" s="34" t="s">
        <v>1106</v>
      </c>
      <c r="C408" s="35" t="s">
        <v>1107</v>
      </c>
      <c r="D408" s="34" t="s">
        <v>10</v>
      </c>
      <c r="E408" s="34" t="s">
        <v>33</v>
      </c>
      <c r="F408" s="36">
        <v>23</v>
      </c>
      <c r="G408" s="37">
        <v>43.61</v>
      </c>
      <c r="H408" s="67">
        <f t="shared" si="69"/>
        <v>54.51</v>
      </c>
      <c r="I408" s="65">
        <f t="shared" si="65"/>
        <v>1253.73</v>
      </c>
      <c r="J408" s="70"/>
    </row>
    <row r="409" spans="1:10">
      <c r="A409" s="31" t="s">
        <v>1108</v>
      </c>
      <c r="B409" s="277" t="s">
        <v>1109</v>
      </c>
      <c r="C409" s="277"/>
      <c r="D409" s="277"/>
      <c r="E409" s="277"/>
      <c r="F409" s="277"/>
      <c r="G409" s="277"/>
      <c r="H409" s="67"/>
      <c r="I409" s="64">
        <f>SUM(I410:I421)</f>
        <v>4955.0399999999991</v>
      </c>
      <c r="J409" s="69">
        <f>4955.04-I409</f>
        <v>0</v>
      </c>
    </row>
    <row r="410" spans="1:10">
      <c r="A410" s="33" t="s">
        <v>1110</v>
      </c>
      <c r="B410" s="34" t="s">
        <v>1111</v>
      </c>
      <c r="C410" s="35" t="s">
        <v>1112</v>
      </c>
      <c r="D410" s="34" t="s">
        <v>6</v>
      </c>
      <c r="E410" s="34" t="s">
        <v>33</v>
      </c>
      <c r="F410" s="36">
        <v>2</v>
      </c>
      <c r="G410" s="37">
        <v>45.97</v>
      </c>
      <c r="H410" s="67">
        <f t="shared" si="69"/>
        <v>57.46</v>
      </c>
      <c r="I410" s="65">
        <f>H410*F410</f>
        <v>114.92</v>
      </c>
      <c r="J410" s="70"/>
    </row>
    <row r="411" spans="1:10">
      <c r="A411" s="33" t="s">
        <v>1113</v>
      </c>
      <c r="B411" s="34" t="s">
        <v>1114</v>
      </c>
      <c r="C411" s="35" t="s">
        <v>1115</v>
      </c>
      <c r="D411" s="34" t="s">
        <v>6</v>
      </c>
      <c r="E411" s="34" t="s">
        <v>33</v>
      </c>
      <c r="F411" s="36">
        <v>4</v>
      </c>
      <c r="G411" s="37">
        <v>54.34</v>
      </c>
      <c r="H411" s="67">
        <f>ROUNDUP((G411*1.25),2)</f>
        <v>67.930000000000007</v>
      </c>
      <c r="I411" s="65">
        <f t="shared" ref="I411:I421" si="70">H411*F411</f>
        <v>271.72000000000003</v>
      </c>
      <c r="J411" s="70"/>
    </row>
    <row r="412" spans="1:10">
      <c r="A412" s="33" t="s">
        <v>1116</v>
      </c>
      <c r="B412" s="34" t="s">
        <v>1117</v>
      </c>
      <c r="C412" s="35" t="s">
        <v>1118</v>
      </c>
      <c r="D412" s="34" t="s">
        <v>10</v>
      </c>
      <c r="E412" s="34" t="s">
        <v>33</v>
      </c>
      <c r="F412" s="36">
        <v>1</v>
      </c>
      <c r="G412" s="37">
        <v>673.04</v>
      </c>
      <c r="H412" s="67">
        <f t="shared" ref="H412:H414" si="71">ROUNDUP((G412*1.25),2)</f>
        <v>841.3</v>
      </c>
      <c r="I412" s="65">
        <f t="shared" si="70"/>
        <v>841.3</v>
      </c>
      <c r="J412" s="70"/>
    </row>
    <row r="413" spans="1:10">
      <c r="A413" s="33" t="s">
        <v>1119</v>
      </c>
      <c r="B413" s="34" t="s">
        <v>1120</v>
      </c>
      <c r="C413" s="35" t="s">
        <v>1121</v>
      </c>
      <c r="D413" s="34" t="s">
        <v>6</v>
      </c>
      <c r="E413" s="34" t="s">
        <v>33</v>
      </c>
      <c r="F413" s="36">
        <v>2</v>
      </c>
      <c r="G413" s="37">
        <v>40.119999999999997</v>
      </c>
      <c r="H413" s="67">
        <f t="shared" si="71"/>
        <v>50.15</v>
      </c>
      <c r="I413" s="65">
        <f t="shared" si="70"/>
        <v>100.3</v>
      </c>
      <c r="J413" s="70"/>
    </row>
    <row r="414" spans="1:10" ht="16.5">
      <c r="A414" s="33" t="s">
        <v>1122</v>
      </c>
      <c r="B414" s="34" t="s">
        <v>1123</v>
      </c>
      <c r="C414" s="35" t="s">
        <v>1124</v>
      </c>
      <c r="D414" s="34" t="s">
        <v>6</v>
      </c>
      <c r="E414" s="34" t="s">
        <v>40</v>
      </c>
      <c r="F414" s="36">
        <v>53</v>
      </c>
      <c r="G414" s="37">
        <v>39.99</v>
      </c>
      <c r="H414" s="67">
        <f t="shared" si="71"/>
        <v>49.989999999999995</v>
      </c>
      <c r="I414" s="65">
        <f t="shared" si="70"/>
        <v>2649.47</v>
      </c>
      <c r="J414" s="70"/>
    </row>
    <row r="415" spans="1:10" ht="16.5">
      <c r="A415" s="33" t="s">
        <v>1125</v>
      </c>
      <c r="B415" s="34" t="s">
        <v>1126</v>
      </c>
      <c r="C415" s="35" t="s">
        <v>1127</v>
      </c>
      <c r="D415" s="34" t="s">
        <v>6</v>
      </c>
      <c r="E415" s="34" t="s">
        <v>33</v>
      </c>
      <c r="F415" s="36">
        <v>1</v>
      </c>
      <c r="G415" s="37">
        <v>38.81</v>
      </c>
      <c r="H415" s="67">
        <f>ROUNDDOWN((G415*1.25),2)</f>
        <v>48.51</v>
      </c>
      <c r="I415" s="65">
        <f t="shared" si="70"/>
        <v>48.51</v>
      </c>
      <c r="J415" s="70"/>
    </row>
    <row r="416" spans="1:10">
      <c r="A416" s="33" t="s">
        <v>1128</v>
      </c>
      <c r="B416" s="34" t="s">
        <v>1129</v>
      </c>
      <c r="C416" s="35" t="s">
        <v>1130</v>
      </c>
      <c r="D416" s="34" t="s">
        <v>10</v>
      </c>
      <c r="E416" s="34" t="s">
        <v>33</v>
      </c>
      <c r="F416" s="36">
        <v>1</v>
      </c>
      <c r="G416" s="37">
        <v>12.93</v>
      </c>
      <c r="H416" s="67">
        <f>ROUNDDOWN((G416*1.25),2)</f>
        <v>16.16</v>
      </c>
      <c r="I416" s="65">
        <f t="shared" si="70"/>
        <v>16.16</v>
      </c>
      <c r="J416" s="70"/>
    </row>
    <row r="417" spans="1:10" ht="16.5">
      <c r="A417" s="33" t="s">
        <v>1131</v>
      </c>
      <c r="B417" s="34" t="s">
        <v>1132</v>
      </c>
      <c r="C417" s="35" t="s">
        <v>1133</v>
      </c>
      <c r="D417" s="34" t="s">
        <v>6</v>
      </c>
      <c r="E417" s="34" t="s">
        <v>33</v>
      </c>
      <c r="F417" s="36">
        <v>8</v>
      </c>
      <c r="G417" s="37">
        <v>20.74</v>
      </c>
      <c r="H417" s="67">
        <f>ROUNDUP((G417*1.25),2)</f>
        <v>25.930000000000003</v>
      </c>
      <c r="I417" s="65">
        <f t="shared" si="70"/>
        <v>207.44000000000003</v>
      </c>
      <c r="J417" s="70"/>
    </row>
    <row r="418" spans="1:10">
      <c r="A418" s="33" t="s">
        <v>1134</v>
      </c>
      <c r="B418" s="34" t="s">
        <v>1135</v>
      </c>
      <c r="C418" s="35" t="s">
        <v>1136</v>
      </c>
      <c r="D418" s="34" t="s">
        <v>10</v>
      </c>
      <c r="E418" s="34" t="s">
        <v>33</v>
      </c>
      <c r="F418" s="36">
        <v>4</v>
      </c>
      <c r="G418" s="37">
        <v>24.86</v>
      </c>
      <c r="H418" s="67">
        <f t="shared" ref="H418:H421" si="72">ROUNDUP((G418*1.25),2)</f>
        <v>31.080000000000002</v>
      </c>
      <c r="I418" s="65">
        <f t="shared" si="70"/>
        <v>124.32000000000001</v>
      </c>
      <c r="J418" s="70"/>
    </row>
    <row r="419" spans="1:10" ht="16.5">
      <c r="A419" s="33" t="s">
        <v>1137</v>
      </c>
      <c r="B419" s="34" t="s">
        <v>1138</v>
      </c>
      <c r="C419" s="35" t="s">
        <v>1139</v>
      </c>
      <c r="D419" s="34" t="s">
        <v>6</v>
      </c>
      <c r="E419" s="34" t="s">
        <v>33</v>
      </c>
      <c r="F419" s="36">
        <v>2</v>
      </c>
      <c r="G419" s="37">
        <v>49.66</v>
      </c>
      <c r="H419" s="67">
        <f t="shared" si="72"/>
        <v>62.08</v>
      </c>
      <c r="I419" s="65">
        <f t="shared" si="70"/>
        <v>124.16</v>
      </c>
      <c r="J419" s="70"/>
    </row>
    <row r="420" spans="1:10" ht="16.5">
      <c r="A420" s="33" t="s">
        <v>1140</v>
      </c>
      <c r="B420" s="34" t="s">
        <v>1141</v>
      </c>
      <c r="C420" s="35" t="s">
        <v>1142</v>
      </c>
      <c r="D420" s="34" t="s">
        <v>6</v>
      </c>
      <c r="E420" s="34" t="s">
        <v>33</v>
      </c>
      <c r="F420" s="36">
        <v>6</v>
      </c>
      <c r="G420" s="37">
        <v>49.66</v>
      </c>
      <c r="H420" s="67">
        <f t="shared" si="72"/>
        <v>62.08</v>
      </c>
      <c r="I420" s="65">
        <f t="shared" si="70"/>
        <v>372.48</v>
      </c>
      <c r="J420" s="70"/>
    </row>
    <row r="421" spans="1:10" ht="16.5">
      <c r="A421" s="33" t="s">
        <v>1143</v>
      </c>
      <c r="B421" s="34" t="s">
        <v>1144</v>
      </c>
      <c r="C421" s="35" t="s">
        <v>1145</v>
      </c>
      <c r="D421" s="34" t="s">
        <v>6</v>
      </c>
      <c r="E421" s="34" t="s">
        <v>33</v>
      </c>
      <c r="F421" s="36">
        <v>2</v>
      </c>
      <c r="G421" s="37">
        <v>33.700000000000003</v>
      </c>
      <c r="H421" s="67">
        <f t="shared" si="72"/>
        <v>42.129999999999995</v>
      </c>
      <c r="I421" s="65">
        <f t="shared" si="70"/>
        <v>84.259999999999991</v>
      </c>
      <c r="J421" s="70"/>
    </row>
    <row r="422" spans="1:10">
      <c r="A422" s="31" t="s">
        <v>1146</v>
      </c>
      <c r="B422" s="277" t="s">
        <v>1147</v>
      </c>
      <c r="C422" s="277"/>
      <c r="D422" s="277"/>
      <c r="E422" s="277"/>
      <c r="F422" s="277"/>
      <c r="G422" s="277"/>
      <c r="H422" s="67"/>
      <c r="I422" s="64">
        <f>I423+I426+I429+I444+I480</f>
        <v>65339.25</v>
      </c>
      <c r="J422" s="69">
        <f>65339.25-I422</f>
        <v>0</v>
      </c>
    </row>
    <row r="423" spans="1:10">
      <c r="A423" s="31" t="s">
        <v>1148</v>
      </c>
      <c r="B423" s="277" t="s">
        <v>1149</v>
      </c>
      <c r="C423" s="277"/>
      <c r="D423" s="277"/>
      <c r="E423" s="277"/>
      <c r="F423" s="277"/>
      <c r="G423" s="277"/>
      <c r="H423" s="67"/>
      <c r="I423" s="64">
        <f>SUM(I424:I425)</f>
        <v>2487.65</v>
      </c>
      <c r="J423" s="69"/>
    </row>
    <row r="424" spans="1:10">
      <c r="A424" s="33" t="s">
        <v>1150</v>
      </c>
      <c r="B424" s="34" t="s">
        <v>1151</v>
      </c>
      <c r="C424" s="35" t="s">
        <v>1152</v>
      </c>
      <c r="D424" s="34" t="s">
        <v>6</v>
      </c>
      <c r="E424" s="34" t="s">
        <v>33</v>
      </c>
      <c r="F424" s="36">
        <v>8</v>
      </c>
      <c r="G424" s="37">
        <v>217.19</v>
      </c>
      <c r="H424" s="67">
        <f>ROUNDUP((G424*1.25),2)</f>
        <v>271.49</v>
      </c>
      <c r="I424" s="65">
        <f>ROUND((H424*F424),2)</f>
        <v>2171.92</v>
      </c>
      <c r="J424" s="70"/>
    </row>
    <row r="425" spans="1:10">
      <c r="A425" s="33" t="s">
        <v>1153</v>
      </c>
      <c r="B425" s="34" t="s">
        <v>1154</v>
      </c>
      <c r="C425" s="35" t="s">
        <v>1155</v>
      </c>
      <c r="D425" s="34" t="s">
        <v>6</v>
      </c>
      <c r="E425" s="34" t="s">
        <v>33</v>
      </c>
      <c r="F425" s="36">
        <v>1</v>
      </c>
      <c r="G425" s="37">
        <v>252.58</v>
      </c>
      <c r="H425" s="67">
        <f t="shared" ref="H425:H432" si="73">ROUNDUP((G425*1.25),2)</f>
        <v>315.73</v>
      </c>
      <c r="I425" s="65">
        <f>ROUND((H425*F425),2)</f>
        <v>315.73</v>
      </c>
      <c r="J425" s="70"/>
    </row>
    <row r="426" spans="1:10">
      <c r="A426" s="31" t="s">
        <v>1156</v>
      </c>
      <c r="B426" s="277" t="s">
        <v>1157</v>
      </c>
      <c r="C426" s="277"/>
      <c r="D426" s="277"/>
      <c r="E426" s="277"/>
      <c r="F426" s="277"/>
      <c r="G426" s="277"/>
      <c r="H426" s="67"/>
      <c r="I426" s="64">
        <f>SUM(I427:I428)</f>
        <v>9022.5</v>
      </c>
      <c r="J426" s="69"/>
    </row>
    <row r="427" spans="1:10" ht="16.5">
      <c r="A427" s="33" t="s">
        <v>1158</v>
      </c>
      <c r="B427" s="34" t="s">
        <v>1159</v>
      </c>
      <c r="C427" s="35" t="s">
        <v>1160</v>
      </c>
      <c r="D427" s="34" t="s">
        <v>6</v>
      </c>
      <c r="E427" s="34" t="s">
        <v>33</v>
      </c>
      <c r="F427" s="36">
        <v>2</v>
      </c>
      <c r="G427" s="37">
        <v>1922.98</v>
      </c>
      <c r="H427" s="67">
        <f t="shared" si="73"/>
        <v>2403.73</v>
      </c>
      <c r="I427" s="65">
        <f>ROUND((H427*F427),2)</f>
        <v>4807.46</v>
      </c>
      <c r="J427" s="70"/>
    </row>
    <row r="428" spans="1:10">
      <c r="A428" s="33" t="s">
        <v>1161</v>
      </c>
      <c r="B428" s="34" t="s">
        <v>1162</v>
      </c>
      <c r="C428" s="35" t="s">
        <v>1163</v>
      </c>
      <c r="D428" s="34" t="s">
        <v>6</v>
      </c>
      <c r="E428" s="34" t="s">
        <v>33</v>
      </c>
      <c r="F428" s="36">
        <v>1</v>
      </c>
      <c r="G428" s="37">
        <v>3372.03</v>
      </c>
      <c r="H428" s="67">
        <f t="shared" si="73"/>
        <v>4215.04</v>
      </c>
      <c r="I428" s="65">
        <f>ROUND((H428*F428),2)</f>
        <v>4215.04</v>
      </c>
      <c r="J428" s="70"/>
    </row>
    <row r="429" spans="1:10">
      <c r="A429" s="31" t="s">
        <v>1164</v>
      </c>
      <c r="B429" s="277" t="s">
        <v>864</v>
      </c>
      <c r="C429" s="277"/>
      <c r="D429" s="277"/>
      <c r="E429" s="277"/>
      <c r="F429" s="277"/>
      <c r="G429" s="277"/>
      <c r="H429" s="67"/>
      <c r="I429" s="64">
        <f>SUM(I430:I443)</f>
        <v>21567.869999999995</v>
      </c>
      <c r="J429" s="69"/>
    </row>
    <row r="430" spans="1:10" ht="16.5">
      <c r="A430" s="33" t="s">
        <v>1165</v>
      </c>
      <c r="B430" s="34" t="s">
        <v>778</v>
      </c>
      <c r="C430" s="35" t="s">
        <v>779</v>
      </c>
      <c r="D430" s="34" t="s">
        <v>6</v>
      </c>
      <c r="E430" s="34" t="s">
        <v>33</v>
      </c>
      <c r="F430" s="36">
        <v>2</v>
      </c>
      <c r="G430" s="37">
        <v>147.59</v>
      </c>
      <c r="H430" s="67">
        <f t="shared" si="73"/>
        <v>184.48999999999998</v>
      </c>
      <c r="I430" s="65">
        <f>ROUND((H430*F430),2)</f>
        <v>368.98</v>
      </c>
      <c r="J430" s="70"/>
    </row>
    <row r="431" spans="1:10">
      <c r="A431" s="33" t="s">
        <v>1166</v>
      </c>
      <c r="B431" s="34" t="s">
        <v>1167</v>
      </c>
      <c r="C431" s="35" t="s">
        <v>1168</v>
      </c>
      <c r="D431" s="34" t="s">
        <v>6</v>
      </c>
      <c r="E431" s="34" t="s">
        <v>33</v>
      </c>
      <c r="F431" s="36">
        <v>1</v>
      </c>
      <c r="G431" s="37">
        <v>256.27</v>
      </c>
      <c r="H431" s="67">
        <f t="shared" si="73"/>
        <v>320.33999999999997</v>
      </c>
      <c r="I431" s="65">
        <f t="shared" ref="I431:I443" si="74">ROUND((H431*F431),2)</f>
        <v>320.33999999999997</v>
      </c>
      <c r="J431" s="70"/>
    </row>
    <row r="432" spans="1:10">
      <c r="A432" s="33" t="s">
        <v>1169</v>
      </c>
      <c r="B432" s="34" t="s">
        <v>775</v>
      </c>
      <c r="C432" s="35" t="s">
        <v>776</v>
      </c>
      <c r="D432" s="34" t="s">
        <v>6</v>
      </c>
      <c r="E432" s="34" t="s">
        <v>33</v>
      </c>
      <c r="F432" s="36">
        <v>4</v>
      </c>
      <c r="G432" s="37">
        <v>311.14</v>
      </c>
      <c r="H432" s="67">
        <f t="shared" si="73"/>
        <v>388.93</v>
      </c>
      <c r="I432" s="65">
        <f t="shared" si="74"/>
        <v>1555.72</v>
      </c>
      <c r="J432" s="70"/>
    </row>
    <row r="433" spans="1:10">
      <c r="A433" s="33" t="s">
        <v>1170</v>
      </c>
      <c r="B433" s="34" t="s">
        <v>1171</v>
      </c>
      <c r="C433" s="35" t="s">
        <v>1172</v>
      </c>
      <c r="D433" s="34" t="s">
        <v>6</v>
      </c>
      <c r="E433" s="34" t="s">
        <v>33</v>
      </c>
      <c r="F433" s="36">
        <v>1</v>
      </c>
      <c r="G433" s="37">
        <v>278.49</v>
      </c>
      <c r="H433" s="67">
        <f>ROUNDDOWN((G433*1.25),2)</f>
        <v>348.11</v>
      </c>
      <c r="I433" s="65">
        <f t="shared" si="74"/>
        <v>348.11</v>
      </c>
      <c r="J433" s="70"/>
    </row>
    <row r="434" spans="1:10">
      <c r="A434" s="33" t="s">
        <v>1173</v>
      </c>
      <c r="B434" s="34" t="s">
        <v>1174</v>
      </c>
      <c r="C434" s="35" t="s">
        <v>1175</v>
      </c>
      <c r="D434" s="34" t="s">
        <v>6</v>
      </c>
      <c r="E434" s="34" t="s">
        <v>33</v>
      </c>
      <c r="F434" s="36">
        <v>2</v>
      </c>
      <c r="G434" s="37">
        <v>554.49</v>
      </c>
      <c r="H434" s="67">
        <f>ROUNDDOWN((G434*1.25),2)</f>
        <v>693.11</v>
      </c>
      <c r="I434" s="65">
        <f t="shared" si="74"/>
        <v>1386.22</v>
      </c>
      <c r="J434" s="70"/>
    </row>
    <row r="435" spans="1:10">
      <c r="A435" s="33" t="s">
        <v>1176</v>
      </c>
      <c r="B435" s="34" t="s">
        <v>1177</v>
      </c>
      <c r="C435" s="35" t="s">
        <v>1178</v>
      </c>
      <c r="D435" s="34" t="s">
        <v>6</v>
      </c>
      <c r="E435" s="34" t="s">
        <v>33</v>
      </c>
      <c r="F435" s="36">
        <v>2</v>
      </c>
      <c r="G435" s="37">
        <v>763.06</v>
      </c>
      <c r="H435" s="67">
        <f>ROUNDUP((G435*1.25),2)</f>
        <v>953.83</v>
      </c>
      <c r="I435" s="65">
        <f t="shared" si="74"/>
        <v>1907.66</v>
      </c>
      <c r="J435" s="70"/>
    </row>
    <row r="436" spans="1:10" ht="16.5">
      <c r="A436" s="33" t="s">
        <v>1179</v>
      </c>
      <c r="B436" s="34" t="s">
        <v>1180</v>
      </c>
      <c r="C436" s="35" t="s">
        <v>1181</v>
      </c>
      <c r="D436" s="34" t="s">
        <v>10</v>
      </c>
      <c r="E436" s="34" t="s">
        <v>33</v>
      </c>
      <c r="F436" s="36">
        <v>2</v>
      </c>
      <c r="G436" s="37">
        <v>191.56</v>
      </c>
      <c r="H436" s="67">
        <f t="shared" ref="H436:H439" si="75">ROUNDUP((G436*1.25),2)</f>
        <v>239.45</v>
      </c>
      <c r="I436" s="65">
        <f t="shared" si="74"/>
        <v>478.9</v>
      </c>
      <c r="J436" s="70"/>
    </row>
    <row r="437" spans="1:10">
      <c r="A437" s="33" t="s">
        <v>1182</v>
      </c>
      <c r="B437" s="34" t="s">
        <v>1183</v>
      </c>
      <c r="C437" s="35" t="s">
        <v>1184</v>
      </c>
      <c r="D437" s="34" t="s">
        <v>6</v>
      </c>
      <c r="E437" s="34" t="s">
        <v>33</v>
      </c>
      <c r="F437" s="36">
        <v>1</v>
      </c>
      <c r="G437" s="37">
        <v>156.82</v>
      </c>
      <c r="H437" s="67">
        <f t="shared" si="75"/>
        <v>196.03</v>
      </c>
      <c r="I437" s="65">
        <f t="shared" si="74"/>
        <v>196.03</v>
      </c>
      <c r="J437" s="70"/>
    </row>
    <row r="438" spans="1:10">
      <c r="A438" s="33" t="s">
        <v>1185</v>
      </c>
      <c r="B438" s="34" t="s">
        <v>1114</v>
      </c>
      <c r="C438" s="35" t="s">
        <v>1115</v>
      </c>
      <c r="D438" s="34" t="s">
        <v>6</v>
      </c>
      <c r="E438" s="34" t="s">
        <v>33</v>
      </c>
      <c r="F438" s="36">
        <v>2</v>
      </c>
      <c r="G438" s="37">
        <v>54.34</v>
      </c>
      <c r="H438" s="67">
        <f t="shared" si="75"/>
        <v>67.930000000000007</v>
      </c>
      <c r="I438" s="65">
        <f t="shared" si="74"/>
        <v>135.86000000000001</v>
      </c>
      <c r="J438" s="70"/>
    </row>
    <row r="439" spans="1:10">
      <c r="A439" s="33" t="s">
        <v>1186</v>
      </c>
      <c r="B439" s="34" t="s">
        <v>1187</v>
      </c>
      <c r="C439" s="35" t="s">
        <v>1188</v>
      </c>
      <c r="D439" s="34" t="s">
        <v>10</v>
      </c>
      <c r="E439" s="34" t="s">
        <v>33</v>
      </c>
      <c r="F439" s="36">
        <v>2</v>
      </c>
      <c r="G439" s="37">
        <v>3557.15</v>
      </c>
      <c r="H439" s="67">
        <f t="shared" si="75"/>
        <v>4446.4400000000005</v>
      </c>
      <c r="I439" s="65">
        <f t="shared" si="74"/>
        <v>8892.8799999999992</v>
      </c>
      <c r="J439" s="70"/>
    </row>
    <row r="440" spans="1:10">
      <c r="A440" s="33" t="s">
        <v>1189</v>
      </c>
      <c r="B440" s="34" t="s">
        <v>1190</v>
      </c>
      <c r="C440" s="35" t="s">
        <v>1191</v>
      </c>
      <c r="D440" s="34" t="s">
        <v>10</v>
      </c>
      <c r="E440" s="34" t="s">
        <v>33</v>
      </c>
      <c r="F440" s="36">
        <v>1</v>
      </c>
      <c r="G440" s="37">
        <v>488.77</v>
      </c>
      <c r="H440" s="67">
        <f>ROUNDDOWN((G440*1.25),2)</f>
        <v>610.96</v>
      </c>
      <c r="I440" s="65">
        <f t="shared" si="74"/>
        <v>610.96</v>
      </c>
      <c r="J440" s="70"/>
    </row>
    <row r="441" spans="1:10">
      <c r="A441" s="33" t="s">
        <v>1192</v>
      </c>
      <c r="B441" s="34" t="s">
        <v>1193</v>
      </c>
      <c r="C441" s="35" t="s">
        <v>1194</v>
      </c>
      <c r="D441" s="34" t="s">
        <v>10</v>
      </c>
      <c r="E441" s="34" t="s">
        <v>1195</v>
      </c>
      <c r="F441" s="36">
        <v>1</v>
      </c>
      <c r="G441" s="37">
        <v>556.69000000000005</v>
      </c>
      <c r="H441" s="67">
        <f>ROUNDDOWN((G441*1.25),2)</f>
        <v>695.86</v>
      </c>
      <c r="I441" s="65">
        <f t="shared" si="74"/>
        <v>695.86</v>
      </c>
      <c r="J441" s="70"/>
    </row>
    <row r="442" spans="1:10">
      <c r="A442" s="33" t="s">
        <v>1196</v>
      </c>
      <c r="B442" s="34" t="s">
        <v>1197</v>
      </c>
      <c r="C442" s="35" t="s">
        <v>1198</v>
      </c>
      <c r="D442" s="34" t="s">
        <v>10</v>
      </c>
      <c r="E442" s="34" t="s">
        <v>1195</v>
      </c>
      <c r="F442" s="36">
        <v>1</v>
      </c>
      <c r="G442" s="37">
        <v>2807.35</v>
      </c>
      <c r="H442" s="67">
        <f>ROUNDUP((G442*1.25),2)</f>
        <v>3509.19</v>
      </c>
      <c r="I442" s="65">
        <f t="shared" si="74"/>
        <v>3509.19</v>
      </c>
      <c r="J442" s="70"/>
    </row>
    <row r="443" spans="1:10">
      <c r="A443" s="33" t="s">
        <v>1199</v>
      </c>
      <c r="B443" s="34" t="s">
        <v>1200</v>
      </c>
      <c r="C443" s="35" t="s">
        <v>1201</v>
      </c>
      <c r="D443" s="34" t="s">
        <v>6</v>
      </c>
      <c r="E443" s="34" t="s">
        <v>33</v>
      </c>
      <c r="F443" s="36">
        <v>1</v>
      </c>
      <c r="G443" s="37">
        <v>928.93</v>
      </c>
      <c r="H443" s="67">
        <f>ROUNDDOWN((G443*1.25),2)</f>
        <v>1161.1600000000001</v>
      </c>
      <c r="I443" s="65">
        <f t="shared" si="74"/>
        <v>1161.1600000000001</v>
      </c>
      <c r="J443" s="70"/>
    </row>
    <row r="444" spans="1:10">
      <c r="A444" s="31" t="s">
        <v>1202</v>
      </c>
      <c r="B444" s="277" t="s">
        <v>874</v>
      </c>
      <c r="C444" s="277"/>
      <c r="D444" s="277"/>
      <c r="E444" s="277"/>
      <c r="F444" s="277"/>
      <c r="G444" s="277"/>
      <c r="H444" s="230"/>
      <c r="I444" s="64">
        <f>SUM(I445:I479)</f>
        <v>27906.95</v>
      </c>
      <c r="J444" s="69"/>
    </row>
    <row r="445" spans="1:10" ht="16.5">
      <c r="A445" s="33" t="s">
        <v>1203</v>
      </c>
      <c r="B445" s="34" t="s">
        <v>1204</v>
      </c>
      <c r="C445" s="35" t="s">
        <v>1205</v>
      </c>
      <c r="D445" s="34" t="s">
        <v>6</v>
      </c>
      <c r="E445" s="34" t="s">
        <v>33</v>
      </c>
      <c r="F445" s="36">
        <v>16</v>
      </c>
      <c r="G445" s="37">
        <v>23.62</v>
      </c>
      <c r="H445" s="67">
        <f>ROUNDUP((G445*1.25),2)</f>
        <v>29.53</v>
      </c>
      <c r="I445" s="65">
        <f>ROUND((H445*F445),2)</f>
        <v>472.48</v>
      </c>
      <c r="J445" s="70"/>
    </row>
    <row r="446" spans="1:10" ht="16.5">
      <c r="A446" s="33" t="s">
        <v>1206</v>
      </c>
      <c r="B446" s="34" t="s">
        <v>1207</v>
      </c>
      <c r="C446" s="35" t="s">
        <v>1208</v>
      </c>
      <c r="D446" s="34" t="s">
        <v>10</v>
      </c>
      <c r="E446" s="34" t="s">
        <v>33</v>
      </c>
      <c r="F446" s="36">
        <v>5</v>
      </c>
      <c r="G446" s="37">
        <v>65.25</v>
      </c>
      <c r="H446" s="67">
        <f>ROUNDDOWN((G446*1.25),2)</f>
        <v>81.56</v>
      </c>
      <c r="I446" s="65">
        <f>ROUND((H446*F446),2)</f>
        <v>407.8</v>
      </c>
      <c r="J446" s="70"/>
    </row>
    <row r="447" spans="1:10" ht="16.5">
      <c r="A447" s="33" t="s">
        <v>1209</v>
      </c>
      <c r="B447" s="34" t="s">
        <v>1210</v>
      </c>
      <c r="C447" s="35" t="s">
        <v>1211</v>
      </c>
      <c r="D447" s="34" t="s">
        <v>6</v>
      </c>
      <c r="E447" s="34" t="s">
        <v>33</v>
      </c>
      <c r="F447" s="36">
        <v>22</v>
      </c>
      <c r="G447" s="37">
        <v>99.88</v>
      </c>
      <c r="H447" s="67">
        <f>ROUNDUP((G447*1.25),2)</f>
        <v>124.85</v>
      </c>
      <c r="I447" s="65">
        <f>ROUND((H447*F447),2)</f>
        <v>2746.7</v>
      </c>
      <c r="J447" s="70"/>
    </row>
    <row r="448" spans="1:10" ht="16.5">
      <c r="A448" s="33" t="s">
        <v>1212</v>
      </c>
      <c r="B448" s="34" t="s">
        <v>1213</v>
      </c>
      <c r="C448" s="35" t="s">
        <v>1214</v>
      </c>
      <c r="D448" s="34" t="s">
        <v>6</v>
      </c>
      <c r="E448" s="34" t="s">
        <v>33</v>
      </c>
      <c r="F448" s="36">
        <v>9</v>
      </c>
      <c r="G448" s="37">
        <v>134.85</v>
      </c>
      <c r="H448" s="67">
        <f t="shared" ref="H448" si="76">ROUNDDOWN((G448*1.25),2)</f>
        <v>168.56</v>
      </c>
      <c r="I448" s="65">
        <f>ROUND((H448*F448),2)</f>
        <v>1517.04</v>
      </c>
      <c r="J448" s="70"/>
    </row>
    <row r="449" spans="1:10" ht="16.5">
      <c r="A449" s="33" t="s">
        <v>1215</v>
      </c>
      <c r="B449" s="34" t="s">
        <v>1216</v>
      </c>
      <c r="C449" s="35" t="s">
        <v>1217</v>
      </c>
      <c r="D449" s="34" t="s">
        <v>10</v>
      </c>
      <c r="E449" s="34" t="s">
        <v>33</v>
      </c>
      <c r="F449" s="36">
        <v>5</v>
      </c>
      <c r="G449" s="37">
        <v>32.619999999999997</v>
      </c>
      <c r="H449" s="67">
        <f>ROUNDUP((G449*1.25),2)</f>
        <v>40.78</v>
      </c>
      <c r="I449" s="65">
        <f>ROUND((H449*F449),2)</f>
        <v>203.9</v>
      </c>
      <c r="J449" s="70"/>
    </row>
    <row r="450" spans="1:10" ht="16.5">
      <c r="A450" s="33" t="s">
        <v>1218</v>
      </c>
      <c r="B450" s="34" t="s">
        <v>1219</v>
      </c>
      <c r="C450" s="35" t="s">
        <v>1220</v>
      </c>
      <c r="D450" s="34" t="s">
        <v>6</v>
      </c>
      <c r="E450" s="34" t="s">
        <v>40</v>
      </c>
      <c r="F450" s="36">
        <v>1.05</v>
      </c>
      <c r="G450" s="37">
        <v>46.44</v>
      </c>
      <c r="H450" s="67">
        <f t="shared" ref="H450:H452" si="77">ROUNDUP((G450*1.25),2)</f>
        <v>58.05</v>
      </c>
      <c r="I450" s="65">
        <f>ROUNDDOWN((H450*F450),2)</f>
        <v>60.95</v>
      </c>
      <c r="J450" s="70"/>
    </row>
    <row r="451" spans="1:10" ht="16.5">
      <c r="A451" s="33" t="s">
        <v>1221</v>
      </c>
      <c r="B451" s="34" t="s">
        <v>1222</v>
      </c>
      <c r="C451" s="35" t="s">
        <v>1223</v>
      </c>
      <c r="D451" s="34" t="s">
        <v>6</v>
      </c>
      <c r="E451" s="34" t="s">
        <v>40</v>
      </c>
      <c r="F451" s="36">
        <v>0.23</v>
      </c>
      <c r="G451" s="37">
        <v>57.3</v>
      </c>
      <c r="H451" s="67">
        <f t="shared" si="77"/>
        <v>71.63000000000001</v>
      </c>
      <c r="I451" s="65">
        <f>ROUNDDOWN((H451*F451),2)</f>
        <v>16.47</v>
      </c>
      <c r="J451" s="70"/>
    </row>
    <row r="452" spans="1:10" ht="16.5">
      <c r="A452" s="33" t="s">
        <v>1224</v>
      </c>
      <c r="B452" s="34" t="s">
        <v>1225</v>
      </c>
      <c r="C452" s="35" t="s">
        <v>1226</v>
      </c>
      <c r="D452" s="34" t="s">
        <v>6</v>
      </c>
      <c r="E452" s="34" t="s">
        <v>40</v>
      </c>
      <c r="F452" s="36">
        <v>1.52</v>
      </c>
      <c r="G452" s="37">
        <v>65.959999999999994</v>
      </c>
      <c r="H452" s="67">
        <f t="shared" si="77"/>
        <v>82.45</v>
      </c>
      <c r="I452" s="65">
        <f>ROUNDDOWN((H452*F452),2)</f>
        <v>125.32</v>
      </c>
      <c r="J452" s="70"/>
    </row>
    <row r="453" spans="1:10" ht="16.5">
      <c r="A453" s="33" t="s">
        <v>1227</v>
      </c>
      <c r="B453" s="34" t="s">
        <v>1228</v>
      </c>
      <c r="C453" s="35" t="s">
        <v>1229</v>
      </c>
      <c r="D453" s="34" t="s">
        <v>6</v>
      </c>
      <c r="E453" s="34" t="s">
        <v>40</v>
      </c>
      <c r="F453" s="36">
        <v>0.35</v>
      </c>
      <c r="G453" s="37">
        <v>92.13</v>
      </c>
      <c r="H453" s="67">
        <f>ROUNDDOWN((G453*1.25),2)</f>
        <v>115.16</v>
      </c>
      <c r="I453" s="65">
        <f>ROUNDUP((H453*F453),2)</f>
        <v>40.309999999999995</v>
      </c>
      <c r="J453" s="70"/>
    </row>
    <row r="454" spans="1:10" ht="16.5">
      <c r="A454" s="33" t="s">
        <v>1230</v>
      </c>
      <c r="B454" s="34" t="s">
        <v>1231</v>
      </c>
      <c r="C454" s="35" t="s">
        <v>1232</v>
      </c>
      <c r="D454" s="34" t="s">
        <v>6</v>
      </c>
      <c r="E454" s="34" t="s">
        <v>40</v>
      </c>
      <c r="F454" s="36">
        <v>96.2</v>
      </c>
      <c r="G454" s="37">
        <v>113.31</v>
      </c>
      <c r="H454" s="67">
        <f>ROUNDUP((G454*1.25),2)</f>
        <v>141.63999999999999</v>
      </c>
      <c r="I454" s="65">
        <f t="shared" ref="I454:I479" si="78">ROUNDUP((H454*F454),2)</f>
        <v>13625.77</v>
      </c>
      <c r="J454" s="70"/>
    </row>
    <row r="455" spans="1:10" ht="16.5">
      <c r="A455" s="33" t="s">
        <v>1233</v>
      </c>
      <c r="B455" s="34" t="s">
        <v>1234</v>
      </c>
      <c r="C455" s="35" t="s">
        <v>1235</v>
      </c>
      <c r="D455" s="34" t="s">
        <v>6</v>
      </c>
      <c r="E455" s="34" t="s">
        <v>40</v>
      </c>
      <c r="F455" s="36">
        <v>8.1999999999999993</v>
      </c>
      <c r="G455" s="37">
        <v>150</v>
      </c>
      <c r="H455" s="67">
        <f t="shared" ref="H455" si="79">ROUNDDOWN((G455*1.25),2)</f>
        <v>187.5</v>
      </c>
      <c r="I455" s="65">
        <f t="shared" si="78"/>
        <v>1537.5</v>
      </c>
      <c r="J455" s="70"/>
    </row>
    <row r="456" spans="1:10" ht="16.5">
      <c r="A456" s="33" t="s">
        <v>1236</v>
      </c>
      <c r="B456" s="34" t="s">
        <v>1237</v>
      </c>
      <c r="C456" s="35" t="s">
        <v>1238</v>
      </c>
      <c r="D456" s="34" t="s">
        <v>6</v>
      </c>
      <c r="E456" s="34" t="s">
        <v>33</v>
      </c>
      <c r="F456" s="36">
        <v>5</v>
      </c>
      <c r="G456" s="37">
        <v>51.91</v>
      </c>
      <c r="H456" s="67">
        <f>ROUNDUP((G456*1.25),2)</f>
        <v>64.89</v>
      </c>
      <c r="I456" s="65">
        <f t="shared" si="78"/>
        <v>324.45</v>
      </c>
      <c r="J456" s="70"/>
    </row>
    <row r="457" spans="1:10" ht="16.5">
      <c r="A457" s="33" t="s">
        <v>1239</v>
      </c>
      <c r="B457" s="34">
        <v>94767</v>
      </c>
      <c r="C457" s="38" t="s">
        <v>1240</v>
      </c>
      <c r="D457" s="34" t="s">
        <v>6</v>
      </c>
      <c r="E457" s="34" t="s">
        <v>33</v>
      </c>
      <c r="F457" s="36">
        <v>9</v>
      </c>
      <c r="G457" s="37">
        <v>68.5</v>
      </c>
      <c r="H457" s="67">
        <f t="shared" ref="H457:H459" si="80">ROUNDUP((G457*1.25),2)</f>
        <v>85.63000000000001</v>
      </c>
      <c r="I457" s="65">
        <f t="shared" si="78"/>
        <v>770.67</v>
      </c>
      <c r="J457" s="70"/>
    </row>
    <row r="458" spans="1:10" ht="16.5">
      <c r="A458" s="33" t="s">
        <v>1241</v>
      </c>
      <c r="B458" s="34" t="s">
        <v>1242</v>
      </c>
      <c r="C458" s="35" t="s">
        <v>1243</v>
      </c>
      <c r="D458" s="34" t="s">
        <v>6</v>
      </c>
      <c r="E458" s="34" t="s">
        <v>33</v>
      </c>
      <c r="F458" s="36">
        <v>5</v>
      </c>
      <c r="G458" s="37">
        <v>20.78</v>
      </c>
      <c r="H458" s="67">
        <f t="shared" si="80"/>
        <v>25.98</v>
      </c>
      <c r="I458" s="65">
        <f t="shared" si="78"/>
        <v>129.9</v>
      </c>
      <c r="J458" s="70"/>
    </row>
    <row r="459" spans="1:10">
      <c r="A459" s="33" t="s">
        <v>1244</v>
      </c>
      <c r="B459" s="34" t="s">
        <v>1245</v>
      </c>
      <c r="C459" s="35" t="s">
        <v>1246</v>
      </c>
      <c r="D459" s="34" t="s">
        <v>6</v>
      </c>
      <c r="E459" s="34" t="s">
        <v>33</v>
      </c>
      <c r="F459" s="36">
        <v>5</v>
      </c>
      <c r="G459" s="37">
        <v>52.86</v>
      </c>
      <c r="H459" s="67">
        <f t="shared" si="80"/>
        <v>66.08</v>
      </c>
      <c r="I459" s="65">
        <f t="shared" si="78"/>
        <v>330.4</v>
      </c>
      <c r="J459" s="70"/>
    </row>
    <row r="460" spans="1:10">
      <c r="A460" s="33" t="s">
        <v>1247</v>
      </c>
      <c r="B460" s="34" t="s">
        <v>1248</v>
      </c>
      <c r="C460" s="35" t="s">
        <v>1249</v>
      </c>
      <c r="D460" s="34" t="s">
        <v>10</v>
      </c>
      <c r="E460" s="34" t="s">
        <v>33</v>
      </c>
      <c r="F460" s="36">
        <v>5</v>
      </c>
      <c r="G460" s="37">
        <v>20.61</v>
      </c>
      <c r="H460" s="67">
        <f>ROUNDDOWN((G460*1.25),2)</f>
        <v>25.76</v>
      </c>
      <c r="I460" s="65">
        <f t="shared" si="78"/>
        <v>128.80000000000001</v>
      </c>
      <c r="J460" s="70"/>
    </row>
    <row r="461" spans="1:10" ht="16.5">
      <c r="A461" s="33" t="s">
        <v>1250</v>
      </c>
      <c r="B461" s="34" t="s">
        <v>1251</v>
      </c>
      <c r="C461" s="35" t="s">
        <v>1252</v>
      </c>
      <c r="D461" s="34" t="s">
        <v>6</v>
      </c>
      <c r="E461" s="34" t="s">
        <v>33</v>
      </c>
      <c r="F461" s="36">
        <v>1</v>
      </c>
      <c r="G461" s="37">
        <v>56.25</v>
      </c>
      <c r="H461" s="67">
        <f>ROUNDDOWN((G461*1.25),2)</f>
        <v>70.31</v>
      </c>
      <c r="I461" s="65">
        <f t="shared" si="78"/>
        <v>70.31</v>
      </c>
      <c r="J461" s="70"/>
    </row>
    <row r="462" spans="1:10" ht="16.5">
      <c r="A462" s="33" t="s">
        <v>1253</v>
      </c>
      <c r="B462" s="34" t="s">
        <v>1254</v>
      </c>
      <c r="C462" s="35" t="s">
        <v>1255</v>
      </c>
      <c r="D462" s="34" t="s">
        <v>10</v>
      </c>
      <c r="E462" s="34" t="s">
        <v>33</v>
      </c>
      <c r="F462" s="36">
        <v>2</v>
      </c>
      <c r="G462" s="37">
        <v>77.099999999999994</v>
      </c>
      <c r="H462" s="67">
        <f>ROUNDUP((G462*1.25),2)</f>
        <v>96.38000000000001</v>
      </c>
      <c r="I462" s="65">
        <f t="shared" si="78"/>
        <v>192.76</v>
      </c>
      <c r="J462" s="70"/>
    </row>
    <row r="463" spans="1:10" ht="16.5">
      <c r="A463" s="33" t="s">
        <v>1256</v>
      </c>
      <c r="B463" s="34" t="s">
        <v>1257</v>
      </c>
      <c r="C463" s="35" t="s">
        <v>1258</v>
      </c>
      <c r="D463" s="34" t="s">
        <v>6</v>
      </c>
      <c r="E463" s="34" t="s">
        <v>33</v>
      </c>
      <c r="F463" s="36">
        <v>1</v>
      </c>
      <c r="G463" s="37">
        <v>229.43</v>
      </c>
      <c r="H463" s="67">
        <f>ROUNDUP((G463*1.25),2)</f>
        <v>286.78999999999996</v>
      </c>
      <c r="I463" s="65">
        <f t="shared" si="78"/>
        <v>286.79000000000002</v>
      </c>
      <c r="J463" s="70"/>
    </row>
    <row r="464" spans="1:10">
      <c r="A464" s="33" t="s">
        <v>1259</v>
      </c>
      <c r="B464" s="34" t="s">
        <v>1260</v>
      </c>
      <c r="C464" s="35" t="s">
        <v>1261</v>
      </c>
      <c r="D464" s="34" t="s">
        <v>10</v>
      </c>
      <c r="E464" s="34" t="s">
        <v>33</v>
      </c>
      <c r="F464" s="36">
        <v>1</v>
      </c>
      <c r="G464" s="37">
        <v>294.97000000000003</v>
      </c>
      <c r="H464" s="67">
        <f>ROUNDDOWN((G464*1.25),2)</f>
        <v>368.71</v>
      </c>
      <c r="I464" s="65">
        <f t="shared" si="78"/>
        <v>368.71</v>
      </c>
      <c r="J464" s="70"/>
    </row>
    <row r="465" spans="1:10" ht="16.5">
      <c r="A465" s="33" t="s">
        <v>1262</v>
      </c>
      <c r="B465" s="34" t="s">
        <v>1263</v>
      </c>
      <c r="C465" s="35" t="s">
        <v>1264</v>
      </c>
      <c r="D465" s="34" t="s">
        <v>10</v>
      </c>
      <c r="E465" s="34" t="s">
        <v>33</v>
      </c>
      <c r="F465" s="36">
        <v>2</v>
      </c>
      <c r="G465" s="37">
        <v>224.28</v>
      </c>
      <c r="H465" s="67">
        <f>ROUNDUP((G465*1.25),2)</f>
        <v>280.35000000000002</v>
      </c>
      <c r="I465" s="65">
        <f t="shared" si="78"/>
        <v>560.70000000000005</v>
      </c>
      <c r="J465" s="70"/>
    </row>
    <row r="466" spans="1:10">
      <c r="A466" s="33" t="s">
        <v>1265</v>
      </c>
      <c r="B466" s="34" t="s">
        <v>1266</v>
      </c>
      <c r="C466" s="35" t="s">
        <v>1267</v>
      </c>
      <c r="D466" s="34" t="s">
        <v>10</v>
      </c>
      <c r="E466" s="34" t="s">
        <v>33</v>
      </c>
      <c r="F466" s="36">
        <v>1</v>
      </c>
      <c r="G466" s="37">
        <v>249.43</v>
      </c>
      <c r="H466" s="67">
        <f t="shared" ref="H466:H483" si="81">ROUNDUP((G466*1.25),2)</f>
        <v>311.78999999999996</v>
      </c>
      <c r="I466" s="65">
        <f t="shared" si="78"/>
        <v>311.79000000000002</v>
      </c>
      <c r="J466" s="70"/>
    </row>
    <row r="467" spans="1:10">
      <c r="A467" s="33" t="s">
        <v>1268</v>
      </c>
      <c r="B467" s="34" t="s">
        <v>1269</v>
      </c>
      <c r="C467" s="35" t="s">
        <v>1270</v>
      </c>
      <c r="D467" s="34" t="s">
        <v>10</v>
      </c>
      <c r="E467" s="34" t="s">
        <v>33</v>
      </c>
      <c r="F467" s="36">
        <v>2</v>
      </c>
      <c r="G467" s="37">
        <v>274.58</v>
      </c>
      <c r="H467" s="67">
        <f t="shared" si="81"/>
        <v>343.23</v>
      </c>
      <c r="I467" s="65">
        <f t="shared" si="78"/>
        <v>686.46</v>
      </c>
      <c r="J467" s="70"/>
    </row>
    <row r="468" spans="1:10" ht="16.5">
      <c r="A468" s="33" t="s">
        <v>1271</v>
      </c>
      <c r="B468" s="34" t="s">
        <v>1272</v>
      </c>
      <c r="C468" s="35" t="s">
        <v>1273</v>
      </c>
      <c r="D468" s="34" t="s">
        <v>6</v>
      </c>
      <c r="E468" s="34" t="s">
        <v>33</v>
      </c>
      <c r="F468" s="36">
        <v>2</v>
      </c>
      <c r="G468" s="37">
        <v>299.72000000000003</v>
      </c>
      <c r="H468" s="67">
        <f t="shared" si="81"/>
        <v>374.65</v>
      </c>
      <c r="I468" s="65">
        <f t="shared" si="78"/>
        <v>749.3</v>
      </c>
      <c r="J468" s="70"/>
    </row>
    <row r="469" spans="1:10">
      <c r="A469" s="33" t="s">
        <v>1274</v>
      </c>
      <c r="B469" s="34" t="s">
        <v>1275</v>
      </c>
      <c r="C469" s="35" t="s">
        <v>1276</v>
      </c>
      <c r="D469" s="34" t="s">
        <v>10</v>
      </c>
      <c r="E469" s="34" t="s">
        <v>33</v>
      </c>
      <c r="F469" s="36">
        <v>1</v>
      </c>
      <c r="G469" s="37">
        <v>45.47</v>
      </c>
      <c r="H469" s="67">
        <f t="shared" si="81"/>
        <v>56.839999999999996</v>
      </c>
      <c r="I469" s="65">
        <f t="shared" si="78"/>
        <v>56.84</v>
      </c>
      <c r="J469" s="70"/>
    </row>
    <row r="470" spans="1:10">
      <c r="A470" s="33" t="s">
        <v>1277</v>
      </c>
      <c r="B470" s="34" t="s">
        <v>1278</v>
      </c>
      <c r="C470" s="35" t="s">
        <v>1276</v>
      </c>
      <c r="D470" s="34" t="s">
        <v>10</v>
      </c>
      <c r="E470" s="34" t="s">
        <v>33</v>
      </c>
      <c r="F470" s="36">
        <v>1</v>
      </c>
      <c r="G470" s="37">
        <v>45.47</v>
      </c>
      <c r="H470" s="67">
        <f t="shared" si="81"/>
        <v>56.839999999999996</v>
      </c>
      <c r="I470" s="65">
        <f t="shared" si="78"/>
        <v>56.84</v>
      </c>
      <c r="J470" s="70"/>
    </row>
    <row r="471" spans="1:10">
      <c r="A471" s="33" t="s">
        <v>1279</v>
      </c>
      <c r="B471" s="34" t="s">
        <v>1280</v>
      </c>
      <c r="C471" s="35" t="s">
        <v>1281</v>
      </c>
      <c r="D471" s="34" t="s">
        <v>10</v>
      </c>
      <c r="E471" s="34" t="s">
        <v>33</v>
      </c>
      <c r="F471" s="36">
        <v>2</v>
      </c>
      <c r="G471" s="37">
        <v>135.4</v>
      </c>
      <c r="H471" s="67">
        <f t="shared" si="81"/>
        <v>169.25</v>
      </c>
      <c r="I471" s="65">
        <f t="shared" si="78"/>
        <v>338.5</v>
      </c>
      <c r="J471" s="70"/>
    </row>
    <row r="472" spans="1:10">
      <c r="A472" s="33" t="s">
        <v>1282</v>
      </c>
      <c r="B472" s="34" t="s">
        <v>1283</v>
      </c>
      <c r="C472" s="35" t="s">
        <v>1284</v>
      </c>
      <c r="D472" s="34" t="s">
        <v>10</v>
      </c>
      <c r="E472" s="34" t="s">
        <v>33</v>
      </c>
      <c r="F472" s="36">
        <v>1</v>
      </c>
      <c r="G472" s="37">
        <v>135.4</v>
      </c>
      <c r="H472" s="67">
        <f t="shared" si="81"/>
        <v>169.25</v>
      </c>
      <c r="I472" s="65">
        <f t="shared" si="78"/>
        <v>169.25</v>
      </c>
      <c r="J472" s="70"/>
    </row>
    <row r="473" spans="1:10">
      <c r="A473" s="33" t="s">
        <v>1285</v>
      </c>
      <c r="B473" s="34" t="s">
        <v>1286</v>
      </c>
      <c r="C473" s="35" t="s">
        <v>1287</v>
      </c>
      <c r="D473" s="34" t="s">
        <v>10</v>
      </c>
      <c r="E473" s="34" t="s">
        <v>33</v>
      </c>
      <c r="F473" s="36">
        <v>2</v>
      </c>
      <c r="G473" s="37">
        <v>138.61000000000001</v>
      </c>
      <c r="H473" s="67">
        <f>ROUNDDOWN((G473*1.25),2)</f>
        <v>173.26</v>
      </c>
      <c r="I473" s="65">
        <f t="shared" si="78"/>
        <v>346.52</v>
      </c>
      <c r="J473" s="70"/>
    </row>
    <row r="474" spans="1:10">
      <c r="A474" s="33" t="s">
        <v>1288</v>
      </c>
      <c r="B474" s="34" t="s">
        <v>1289</v>
      </c>
      <c r="C474" s="35" t="s">
        <v>1290</v>
      </c>
      <c r="D474" s="34" t="s">
        <v>10</v>
      </c>
      <c r="E474" s="34" t="s">
        <v>33</v>
      </c>
      <c r="F474" s="36">
        <v>4</v>
      </c>
      <c r="G474" s="37">
        <v>183.83</v>
      </c>
      <c r="H474" s="67">
        <f t="shared" si="81"/>
        <v>229.79</v>
      </c>
      <c r="I474" s="65">
        <f t="shared" si="78"/>
        <v>919.16</v>
      </c>
      <c r="J474" s="70"/>
    </row>
    <row r="475" spans="1:10">
      <c r="A475" s="33" t="s">
        <v>1291</v>
      </c>
      <c r="B475" s="34" t="s">
        <v>1292</v>
      </c>
      <c r="C475" s="35" t="s">
        <v>1293</v>
      </c>
      <c r="D475" s="34" t="s">
        <v>10</v>
      </c>
      <c r="E475" s="34" t="s">
        <v>33</v>
      </c>
      <c r="F475" s="36">
        <v>1</v>
      </c>
      <c r="G475" s="37">
        <v>99.38</v>
      </c>
      <c r="H475" s="67">
        <f t="shared" si="81"/>
        <v>124.23</v>
      </c>
      <c r="I475" s="65">
        <f t="shared" si="78"/>
        <v>124.23</v>
      </c>
      <c r="J475" s="70"/>
    </row>
    <row r="476" spans="1:10" ht="16.5">
      <c r="A476" s="33" t="s">
        <v>1294</v>
      </c>
      <c r="B476" s="34" t="s">
        <v>1295</v>
      </c>
      <c r="C476" s="35" t="s">
        <v>1296</v>
      </c>
      <c r="D476" s="34" t="s">
        <v>6</v>
      </c>
      <c r="E476" s="34" t="s">
        <v>33</v>
      </c>
      <c r="F476" s="36">
        <v>2</v>
      </c>
      <c r="G476" s="37">
        <v>34</v>
      </c>
      <c r="H476" s="67">
        <f t="shared" si="81"/>
        <v>42.5</v>
      </c>
      <c r="I476" s="65">
        <f t="shared" si="78"/>
        <v>85</v>
      </c>
      <c r="J476" s="70"/>
    </row>
    <row r="477" spans="1:10">
      <c r="A477" s="33" t="s">
        <v>1297</v>
      </c>
      <c r="B477" s="34" t="s">
        <v>1298</v>
      </c>
      <c r="C477" s="35" t="s">
        <v>1299</v>
      </c>
      <c r="D477" s="34" t="s">
        <v>10</v>
      </c>
      <c r="E477" s="34" t="s">
        <v>33</v>
      </c>
      <c r="F477" s="36">
        <v>1</v>
      </c>
      <c r="G477" s="37">
        <v>24.92</v>
      </c>
      <c r="H477" s="67">
        <f t="shared" si="81"/>
        <v>31.15</v>
      </c>
      <c r="I477" s="65">
        <f t="shared" si="78"/>
        <v>31.15</v>
      </c>
      <c r="J477" s="70"/>
    </row>
    <row r="478" spans="1:10" ht="16.5">
      <c r="A478" s="33" t="s">
        <v>1300</v>
      </c>
      <c r="B478" s="34" t="s">
        <v>1301</v>
      </c>
      <c r="C478" s="35" t="s">
        <v>1302</v>
      </c>
      <c r="D478" s="34" t="s">
        <v>6</v>
      </c>
      <c r="E478" s="34" t="s">
        <v>33</v>
      </c>
      <c r="F478" s="36">
        <v>2</v>
      </c>
      <c r="G478" s="37">
        <v>35.880000000000003</v>
      </c>
      <c r="H478" s="67">
        <f t="shared" si="81"/>
        <v>44.85</v>
      </c>
      <c r="I478" s="65">
        <f t="shared" si="78"/>
        <v>89.7</v>
      </c>
      <c r="J478" s="70"/>
    </row>
    <row r="479" spans="1:10">
      <c r="A479" s="33" t="s">
        <v>1303</v>
      </c>
      <c r="B479" s="34" t="s">
        <v>1304</v>
      </c>
      <c r="C479" s="35" t="s">
        <v>1305</v>
      </c>
      <c r="D479" s="34" t="s">
        <v>10</v>
      </c>
      <c r="E479" s="34" t="s">
        <v>33</v>
      </c>
      <c r="F479" s="36">
        <v>1</v>
      </c>
      <c r="G479" s="37">
        <v>19.579999999999998</v>
      </c>
      <c r="H479" s="67">
        <f t="shared" si="81"/>
        <v>24.48</v>
      </c>
      <c r="I479" s="65">
        <f t="shared" si="78"/>
        <v>24.48</v>
      </c>
      <c r="J479" s="70"/>
    </row>
    <row r="480" spans="1:10">
      <c r="A480" s="31" t="s">
        <v>1306</v>
      </c>
      <c r="B480" s="277" t="s">
        <v>1307</v>
      </c>
      <c r="C480" s="277"/>
      <c r="D480" s="277"/>
      <c r="E480" s="277"/>
      <c r="F480" s="277"/>
      <c r="G480" s="277"/>
      <c r="H480" s="67"/>
      <c r="I480" s="64">
        <f>SUM(I481:I483)</f>
        <v>4354.2800000000007</v>
      </c>
      <c r="J480" s="69"/>
    </row>
    <row r="481" spans="1:10">
      <c r="A481" s="33" t="s">
        <v>1308</v>
      </c>
      <c r="B481" s="34" t="s">
        <v>1309</v>
      </c>
      <c r="C481" s="35" t="s">
        <v>1310</v>
      </c>
      <c r="D481" s="34" t="s">
        <v>6</v>
      </c>
      <c r="E481" s="34" t="s">
        <v>33</v>
      </c>
      <c r="F481" s="36">
        <v>36</v>
      </c>
      <c r="G481" s="37">
        <v>15.6</v>
      </c>
      <c r="H481" s="67">
        <f t="shared" si="81"/>
        <v>19.5</v>
      </c>
      <c r="I481" s="65">
        <f>H481*F481</f>
        <v>702</v>
      </c>
      <c r="J481" s="70"/>
    </row>
    <row r="482" spans="1:10">
      <c r="A482" s="33" t="s">
        <v>1311</v>
      </c>
      <c r="B482" s="34" t="s">
        <v>1312</v>
      </c>
      <c r="C482" s="35" t="s">
        <v>1313</v>
      </c>
      <c r="D482" s="34" t="s">
        <v>10</v>
      </c>
      <c r="E482" s="34" t="s">
        <v>33</v>
      </c>
      <c r="F482" s="36">
        <v>80</v>
      </c>
      <c r="G482" s="37">
        <v>25.16</v>
      </c>
      <c r="H482" s="67">
        <f t="shared" si="81"/>
        <v>31.45</v>
      </c>
      <c r="I482" s="65">
        <f t="shared" ref="I482:I483" si="82">H482*F482</f>
        <v>2516</v>
      </c>
      <c r="J482" s="70"/>
    </row>
    <row r="483" spans="1:10">
      <c r="A483" s="33" t="s">
        <v>1314</v>
      </c>
      <c r="B483" s="34" t="s">
        <v>1315</v>
      </c>
      <c r="C483" s="35" t="s">
        <v>1316</v>
      </c>
      <c r="D483" s="34" t="s">
        <v>6</v>
      </c>
      <c r="E483" s="34" t="s">
        <v>26</v>
      </c>
      <c r="F483" s="36">
        <v>12</v>
      </c>
      <c r="G483" s="37">
        <v>75.75</v>
      </c>
      <c r="H483" s="67">
        <f t="shared" si="81"/>
        <v>94.690000000000012</v>
      </c>
      <c r="I483" s="65">
        <f t="shared" si="82"/>
        <v>1136.2800000000002</v>
      </c>
      <c r="J483" s="70"/>
    </row>
    <row r="484" spans="1:10">
      <c r="A484" s="31" t="s">
        <v>1317</v>
      </c>
      <c r="B484" s="277" t="s">
        <v>1318</v>
      </c>
      <c r="C484" s="277"/>
      <c r="D484" s="277"/>
      <c r="E484" s="277"/>
      <c r="F484" s="277"/>
      <c r="G484" s="277"/>
      <c r="H484" s="67"/>
      <c r="I484" s="64">
        <f>I485+I488+I498+I516+I538+I551+I575+I599+I603+I612+I534+I588</f>
        <v>429515.47899999999</v>
      </c>
      <c r="J484" s="69">
        <f>429515.48-I484</f>
        <v>9.9999998928979039E-4</v>
      </c>
    </row>
    <row r="485" spans="1:10">
      <c r="A485" s="31" t="s">
        <v>1319</v>
      </c>
      <c r="B485" s="277" t="s">
        <v>1320</v>
      </c>
      <c r="C485" s="277"/>
      <c r="D485" s="277"/>
      <c r="E485" s="277"/>
      <c r="F485" s="277"/>
      <c r="G485" s="277"/>
      <c r="H485" s="67"/>
      <c r="I485" s="64">
        <f>SUM(I486:I487)</f>
        <v>39.78</v>
      </c>
      <c r="J485" s="69"/>
    </row>
    <row r="486" spans="1:10">
      <c r="A486" s="33" t="s">
        <v>1321</v>
      </c>
      <c r="B486" s="34" t="s">
        <v>1322</v>
      </c>
      <c r="C486" s="35" t="s">
        <v>1323</v>
      </c>
      <c r="D486" s="34" t="s">
        <v>10</v>
      </c>
      <c r="E486" s="34" t="s">
        <v>17</v>
      </c>
      <c r="F486" s="36">
        <v>1</v>
      </c>
      <c r="G486" s="37">
        <v>18.18</v>
      </c>
      <c r="H486" s="67">
        <f>ROUNDUP((G486*1.25),2)</f>
        <v>22.73</v>
      </c>
      <c r="I486" s="65">
        <f>H486*F486</f>
        <v>22.73</v>
      </c>
      <c r="J486" s="70"/>
    </row>
    <row r="487" spans="1:10">
      <c r="A487" s="33" t="s">
        <v>1324</v>
      </c>
      <c r="B487" s="34" t="s">
        <v>1325</v>
      </c>
      <c r="C487" s="35" t="s">
        <v>1326</v>
      </c>
      <c r="D487" s="34" t="s">
        <v>10</v>
      </c>
      <c r="E487" s="34" t="s">
        <v>17</v>
      </c>
      <c r="F487" s="36">
        <v>1</v>
      </c>
      <c r="G487" s="37">
        <v>13.64</v>
      </c>
      <c r="H487" s="67">
        <f t="shared" ref="H487:H494" si="83">ROUNDUP((G487*1.25),2)</f>
        <v>17.05</v>
      </c>
      <c r="I487" s="65">
        <f>H487*F487</f>
        <v>17.05</v>
      </c>
      <c r="J487" s="70"/>
    </row>
    <row r="488" spans="1:10">
      <c r="A488" s="31" t="s">
        <v>1327</v>
      </c>
      <c r="B488" s="277" t="s">
        <v>1328</v>
      </c>
      <c r="C488" s="277"/>
      <c r="D488" s="277"/>
      <c r="E488" s="277"/>
      <c r="F488" s="277"/>
      <c r="G488" s="277"/>
      <c r="H488" s="67"/>
      <c r="I488" s="64">
        <f>SUM(I489+I490+I491+I492+I493+I494+I495+I496+I497)</f>
        <v>3710.33</v>
      </c>
      <c r="J488" s="69"/>
    </row>
    <row r="489" spans="1:10">
      <c r="A489" s="33" t="s">
        <v>1329</v>
      </c>
      <c r="B489" s="34" t="s">
        <v>1330</v>
      </c>
      <c r="C489" s="35" t="s">
        <v>1331</v>
      </c>
      <c r="D489" s="34" t="s">
        <v>10</v>
      </c>
      <c r="E489" s="34" t="s">
        <v>17</v>
      </c>
      <c r="F489" s="36">
        <v>4</v>
      </c>
      <c r="G489" s="37">
        <v>4.2300000000000004</v>
      </c>
      <c r="H489" s="67">
        <f t="shared" si="83"/>
        <v>5.29</v>
      </c>
      <c r="I489" s="65">
        <f>H489*F489</f>
        <v>21.16</v>
      </c>
      <c r="J489" s="70"/>
    </row>
    <row r="490" spans="1:10">
      <c r="A490" s="33" t="s">
        <v>1334</v>
      </c>
      <c r="B490" s="34" t="s">
        <v>1335</v>
      </c>
      <c r="C490" s="35" t="s">
        <v>1336</v>
      </c>
      <c r="D490" s="34" t="s">
        <v>6</v>
      </c>
      <c r="E490" s="34" t="s">
        <v>33</v>
      </c>
      <c r="F490" s="36">
        <v>236</v>
      </c>
      <c r="G490" s="37">
        <v>11.4</v>
      </c>
      <c r="H490" s="67">
        <f t="shared" si="83"/>
        <v>14.25</v>
      </c>
      <c r="I490" s="65">
        <f>ROUND((H490*F490),2)</f>
        <v>3363</v>
      </c>
      <c r="J490" s="70"/>
    </row>
    <row r="491" spans="1:10">
      <c r="A491" s="33" t="s">
        <v>1337</v>
      </c>
      <c r="B491" s="34" t="s">
        <v>1338</v>
      </c>
      <c r="C491" s="35" t="s">
        <v>1339</v>
      </c>
      <c r="D491" s="34" t="s">
        <v>6</v>
      </c>
      <c r="E491" s="34" t="s">
        <v>33</v>
      </c>
      <c r="F491" s="36">
        <v>2</v>
      </c>
      <c r="G491" s="37">
        <v>17.91</v>
      </c>
      <c r="H491" s="67">
        <f t="shared" si="83"/>
        <v>22.39</v>
      </c>
      <c r="I491" s="65">
        <f t="shared" ref="I491:I497" si="84">ROUND((H491*F491),2)</f>
        <v>44.78</v>
      </c>
      <c r="J491" s="70"/>
    </row>
    <row r="492" spans="1:10">
      <c r="A492" s="33" t="s">
        <v>1340</v>
      </c>
      <c r="B492" s="34" t="s">
        <v>1341</v>
      </c>
      <c r="C492" s="35" t="s">
        <v>1342</v>
      </c>
      <c r="D492" s="34" t="s">
        <v>6</v>
      </c>
      <c r="E492" s="34" t="s">
        <v>33</v>
      </c>
      <c r="F492" s="36">
        <v>1</v>
      </c>
      <c r="G492" s="37">
        <v>29.42</v>
      </c>
      <c r="H492" s="67">
        <f t="shared" si="83"/>
        <v>36.78</v>
      </c>
      <c r="I492" s="65">
        <f t="shared" si="84"/>
        <v>36.78</v>
      </c>
      <c r="J492" s="70"/>
    </row>
    <row r="493" spans="1:10">
      <c r="A493" s="33" t="s">
        <v>1343</v>
      </c>
      <c r="B493" s="40">
        <v>2556</v>
      </c>
      <c r="C493" s="38" t="s">
        <v>1344</v>
      </c>
      <c r="D493" s="34" t="s">
        <v>6</v>
      </c>
      <c r="E493" s="34" t="s">
        <v>33</v>
      </c>
      <c r="F493" s="36">
        <v>34</v>
      </c>
      <c r="G493" s="37">
        <v>2</v>
      </c>
      <c r="H493" s="67">
        <f t="shared" si="83"/>
        <v>2.5</v>
      </c>
      <c r="I493" s="65">
        <f t="shared" si="84"/>
        <v>85</v>
      </c>
      <c r="J493" s="70"/>
    </row>
    <row r="494" spans="1:10" ht="16.5">
      <c r="A494" s="33" t="s">
        <v>1345</v>
      </c>
      <c r="B494" s="34" t="s">
        <v>1346</v>
      </c>
      <c r="C494" s="35" t="s">
        <v>1347</v>
      </c>
      <c r="D494" s="34" t="s">
        <v>6</v>
      </c>
      <c r="E494" s="34" t="s">
        <v>33</v>
      </c>
      <c r="F494" s="36">
        <v>1</v>
      </c>
      <c r="G494" s="37">
        <v>9.86</v>
      </c>
      <c r="H494" s="67">
        <f t="shared" si="83"/>
        <v>12.33</v>
      </c>
      <c r="I494" s="65">
        <f t="shared" si="84"/>
        <v>12.33</v>
      </c>
      <c r="J494" s="70"/>
    </row>
    <row r="495" spans="1:10" ht="16.5">
      <c r="A495" s="33" t="s">
        <v>1348</v>
      </c>
      <c r="B495" s="34" t="s">
        <v>1349</v>
      </c>
      <c r="C495" s="35" t="s">
        <v>1350</v>
      </c>
      <c r="D495" s="34" t="s">
        <v>10</v>
      </c>
      <c r="E495" s="34" t="s">
        <v>33</v>
      </c>
      <c r="F495" s="36">
        <v>2</v>
      </c>
      <c r="G495" s="37">
        <v>18.05</v>
      </c>
      <c r="H495" s="67">
        <f>ROUNDDOWN((G495*1.25),2)</f>
        <v>22.56</v>
      </c>
      <c r="I495" s="65">
        <f t="shared" si="84"/>
        <v>45.12</v>
      </c>
      <c r="J495" s="70"/>
    </row>
    <row r="496" spans="1:10" ht="16.5">
      <c r="A496" s="33" t="s">
        <v>1351</v>
      </c>
      <c r="B496" s="34" t="s">
        <v>1352</v>
      </c>
      <c r="C496" s="35" t="s">
        <v>1353</v>
      </c>
      <c r="D496" s="34" t="s">
        <v>6</v>
      </c>
      <c r="E496" s="34" t="s">
        <v>33</v>
      </c>
      <c r="F496" s="36">
        <v>4</v>
      </c>
      <c r="G496" s="37">
        <v>5.41</v>
      </c>
      <c r="H496" s="67">
        <f>ROUNDDOWN((G496*1.25),2)</f>
        <v>6.76</v>
      </c>
      <c r="I496" s="65">
        <f t="shared" si="84"/>
        <v>27.04</v>
      </c>
      <c r="J496" s="70"/>
    </row>
    <row r="497" spans="1:10" ht="16.5">
      <c r="A497" s="33" t="s">
        <v>1354</v>
      </c>
      <c r="B497" s="34" t="s">
        <v>1355</v>
      </c>
      <c r="C497" s="35" t="s">
        <v>1356</v>
      </c>
      <c r="D497" s="34" t="s">
        <v>6</v>
      </c>
      <c r="E497" s="34" t="s">
        <v>33</v>
      </c>
      <c r="F497" s="36">
        <v>4</v>
      </c>
      <c r="G497" s="37">
        <v>15.02</v>
      </c>
      <c r="H497" s="67">
        <f>ROUNDUP((G497*1.25),2)</f>
        <v>18.78</v>
      </c>
      <c r="I497" s="65">
        <f t="shared" si="84"/>
        <v>75.12</v>
      </c>
      <c r="J497" s="70"/>
    </row>
    <row r="498" spans="1:10">
      <c r="A498" s="31" t="s">
        <v>1357</v>
      </c>
      <c r="B498" s="277" t="s">
        <v>1358</v>
      </c>
      <c r="C498" s="277"/>
      <c r="D498" s="277"/>
      <c r="E498" s="277"/>
      <c r="F498" s="277"/>
      <c r="G498" s="277"/>
      <c r="H498" s="230"/>
      <c r="I498" s="64">
        <f>SUM(I499:I515)</f>
        <v>15545.1</v>
      </c>
      <c r="J498" s="69"/>
    </row>
    <row r="499" spans="1:10">
      <c r="A499" s="33" t="s">
        <v>1359</v>
      </c>
      <c r="B499" s="34" t="s">
        <v>1332</v>
      </c>
      <c r="C499" s="35" t="s">
        <v>1333</v>
      </c>
      <c r="D499" s="34" t="s">
        <v>10</v>
      </c>
      <c r="E499" s="34" t="s">
        <v>17</v>
      </c>
      <c r="F499" s="36">
        <v>1809</v>
      </c>
      <c r="G499" s="37">
        <v>1.93</v>
      </c>
      <c r="H499" s="67">
        <f>ROUNDDOWN((G499*1.25),2)</f>
        <v>2.41</v>
      </c>
      <c r="I499" s="65">
        <f>H499*F499</f>
        <v>4359.6900000000005</v>
      </c>
      <c r="J499" s="70"/>
    </row>
    <row r="500" spans="1:10">
      <c r="A500" s="33" t="s">
        <v>1360</v>
      </c>
      <c r="B500" s="34" t="s">
        <v>1361</v>
      </c>
      <c r="C500" s="35" t="s">
        <v>1362</v>
      </c>
      <c r="D500" s="34" t="s">
        <v>10</v>
      </c>
      <c r="E500" s="34" t="s">
        <v>17</v>
      </c>
      <c r="F500" s="36">
        <v>27</v>
      </c>
      <c r="G500" s="37">
        <v>0.85</v>
      </c>
      <c r="H500" s="67">
        <f>ROUNDDOWN((G500*1.25),2)</f>
        <v>1.06</v>
      </c>
      <c r="I500" s="65">
        <f t="shared" ref="I500:I515" si="85">H500*F500</f>
        <v>28.62</v>
      </c>
      <c r="J500" s="70"/>
    </row>
    <row r="501" spans="1:10">
      <c r="A501" s="33" t="s">
        <v>1363</v>
      </c>
      <c r="B501" s="34" t="s">
        <v>1364</v>
      </c>
      <c r="C501" s="35" t="s">
        <v>1365</v>
      </c>
      <c r="D501" s="34" t="s">
        <v>10</v>
      </c>
      <c r="E501" s="34" t="s">
        <v>17</v>
      </c>
      <c r="F501" s="36">
        <v>1136</v>
      </c>
      <c r="G501" s="37">
        <v>0.67</v>
      </c>
      <c r="H501" s="67">
        <f>ROUNDUP((G501*1.25),2)</f>
        <v>0.84</v>
      </c>
      <c r="I501" s="65">
        <f t="shared" si="85"/>
        <v>954.24</v>
      </c>
      <c r="J501" s="70"/>
    </row>
    <row r="502" spans="1:10">
      <c r="A502" s="33" t="s">
        <v>1366</v>
      </c>
      <c r="B502" s="34" t="s">
        <v>1367</v>
      </c>
      <c r="C502" s="35" t="s">
        <v>1368</v>
      </c>
      <c r="D502" s="34" t="s">
        <v>10</v>
      </c>
      <c r="E502" s="34" t="s">
        <v>17</v>
      </c>
      <c r="F502" s="36">
        <v>1516</v>
      </c>
      <c r="G502" s="37">
        <v>0.8</v>
      </c>
      <c r="H502" s="67">
        <f t="shared" ref="H502:H507" si="86">ROUNDUP((G502*1.25),2)</f>
        <v>1</v>
      </c>
      <c r="I502" s="65">
        <f t="shared" si="85"/>
        <v>1516</v>
      </c>
      <c r="J502" s="70"/>
    </row>
    <row r="503" spans="1:10" ht="16.5">
      <c r="A503" s="33" t="s">
        <v>1369</v>
      </c>
      <c r="B503" s="34" t="s">
        <v>1370</v>
      </c>
      <c r="C503" s="35" t="s">
        <v>1371</v>
      </c>
      <c r="D503" s="34" t="s">
        <v>6</v>
      </c>
      <c r="E503" s="34" t="s">
        <v>40</v>
      </c>
      <c r="F503" s="36">
        <v>200</v>
      </c>
      <c r="G503" s="37">
        <v>24.58</v>
      </c>
      <c r="H503" s="67">
        <f t="shared" si="86"/>
        <v>30.73</v>
      </c>
      <c r="I503" s="65">
        <f t="shared" si="85"/>
        <v>6146</v>
      </c>
      <c r="J503" s="70"/>
    </row>
    <row r="504" spans="1:10">
      <c r="A504" s="33" t="s">
        <v>1372</v>
      </c>
      <c r="B504" s="34" t="s">
        <v>1373</v>
      </c>
      <c r="C504" s="35" t="s">
        <v>1374</v>
      </c>
      <c r="D504" s="34" t="s">
        <v>10</v>
      </c>
      <c r="E504" s="34" t="s">
        <v>102</v>
      </c>
      <c r="F504" s="36">
        <v>253</v>
      </c>
      <c r="G504" s="37">
        <v>5.6</v>
      </c>
      <c r="H504" s="67">
        <f t="shared" si="86"/>
        <v>7</v>
      </c>
      <c r="I504" s="65">
        <f t="shared" si="85"/>
        <v>1771</v>
      </c>
      <c r="J504" s="70"/>
    </row>
    <row r="505" spans="1:10">
      <c r="A505" s="33" t="s">
        <v>1375</v>
      </c>
      <c r="B505" s="34" t="s">
        <v>1376</v>
      </c>
      <c r="C505" s="35" t="s">
        <v>1377</v>
      </c>
      <c r="D505" s="34" t="s">
        <v>6</v>
      </c>
      <c r="E505" s="34" t="s">
        <v>33</v>
      </c>
      <c r="F505" s="36">
        <v>1</v>
      </c>
      <c r="G505" s="37">
        <v>19.43</v>
      </c>
      <c r="H505" s="67">
        <f t="shared" si="86"/>
        <v>24.290000000000003</v>
      </c>
      <c r="I505" s="65">
        <f t="shared" si="85"/>
        <v>24.290000000000003</v>
      </c>
      <c r="J505" s="70"/>
    </row>
    <row r="506" spans="1:10">
      <c r="A506" s="33" t="s">
        <v>1378</v>
      </c>
      <c r="B506" s="34" t="s">
        <v>1379</v>
      </c>
      <c r="C506" s="35" t="s">
        <v>1380</v>
      </c>
      <c r="D506" s="34" t="s">
        <v>10</v>
      </c>
      <c r="E506" s="34" t="s">
        <v>102</v>
      </c>
      <c r="F506" s="36">
        <v>1</v>
      </c>
      <c r="G506" s="37">
        <v>87.39</v>
      </c>
      <c r="H506" s="67">
        <f t="shared" si="86"/>
        <v>109.24000000000001</v>
      </c>
      <c r="I506" s="65">
        <f t="shared" si="85"/>
        <v>109.24000000000001</v>
      </c>
      <c r="J506" s="70"/>
    </row>
    <row r="507" spans="1:10">
      <c r="A507" s="33" t="s">
        <v>1381</v>
      </c>
      <c r="B507" s="34" t="s">
        <v>1382</v>
      </c>
      <c r="C507" s="35" t="s">
        <v>1383</v>
      </c>
      <c r="D507" s="34" t="s">
        <v>6</v>
      </c>
      <c r="E507" s="34" t="s">
        <v>33</v>
      </c>
      <c r="F507" s="36">
        <v>2</v>
      </c>
      <c r="G507" s="37">
        <v>57.04</v>
      </c>
      <c r="H507" s="67">
        <f t="shared" si="86"/>
        <v>71.3</v>
      </c>
      <c r="I507" s="65">
        <f t="shared" si="85"/>
        <v>142.6</v>
      </c>
      <c r="J507" s="70"/>
    </row>
    <row r="508" spans="1:10">
      <c r="A508" s="33" t="s">
        <v>1384</v>
      </c>
      <c r="B508" s="34" t="s">
        <v>1385</v>
      </c>
      <c r="C508" s="35" t="s">
        <v>1386</v>
      </c>
      <c r="D508" s="34" t="s">
        <v>10</v>
      </c>
      <c r="E508" s="34" t="s">
        <v>40</v>
      </c>
      <c r="F508" s="36">
        <v>2.2000000000000002</v>
      </c>
      <c r="G508" s="37">
        <v>14.21</v>
      </c>
      <c r="H508" s="67">
        <f>ROUNDDOWN((G508*1.25),2)</f>
        <v>17.760000000000002</v>
      </c>
      <c r="I508" s="65">
        <f>ROUNDDOWN((H508*F508),2)</f>
        <v>39.07</v>
      </c>
      <c r="J508" s="70"/>
    </row>
    <row r="509" spans="1:10">
      <c r="A509" s="33" t="s">
        <v>1387</v>
      </c>
      <c r="B509" s="34" t="s">
        <v>1388</v>
      </c>
      <c r="C509" s="35" t="s">
        <v>1389</v>
      </c>
      <c r="D509" s="34" t="s">
        <v>10</v>
      </c>
      <c r="E509" s="34" t="s">
        <v>33</v>
      </c>
      <c r="F509" s="36">
        <v>1</v>
      </c>
      <c r="G509" s="37">
        <v>56.8</v>
      </c>
      <c r="H509" s="67">
        <f t="shared" ref="H509:H514" si="87">ROUNDDOWN((G509*1.25),2)</f>
        <v>71</v>
      </c>
      <c r="I509" s="65">
        <f t="shared" si="85"/>
        <v>71</v>
      </c>
      <c r="J509" s="70"/>
    </row>
    <row r="510" spans="1:10">
      <c r="A510" s="33" t="s">
        <v>1390</v>
      </c>
      <c r="B510" s="34" t="s">
        <v>1391</v>
      </c>
      <c r="C510" s="35" t="s">
        <v>1392</v>
      </c>
      <c r="D510" s="34" t="s">
        <v>10</v>
      </c>
      <c r="E510" s="34" t="s">
        <v>33</v>
      </c>
      <c r="F510" s="36">
        <v>1</v>
      </c>
      <c r="G510" s="37">
        <v>31.57</v>
      </c>
      <c r="H510" s="67">
        <f t="shared" si="87"/>
        <v>39.46</v>
      </c>
      <c r="I510" s="65">
        <f t="shared" si="85"/>
        <v>39.46</v>
      </c>
      <c r="J510" s="70"/>
    </row>
    <row r="511" spans="1:10">
      <c r="A511" s="33" t="s">
        <v>1393</v>
      </c>
      <c r="B511" s="34" t="s">
        <v>1394</v>
      </c>
      <c r="C511" s="35" t="s">
        <v>1395</v>
      </c>
      <c r="D511" s="34" t="s">
        <v>10</v>
      </c>
      <c r="E511" s="34" t="s">
        <v>33</v>
      </c>
      <c r="F511" s="36">
        <v>5</v>
      </c>
      <c r="G511" s="37">
        <v>23.88</v>
      </c>
      <c r="H511" s="67">
        <f t="shared" si="87"/>
        <v>29.85</v>
      </c>
      <c r="I511" s="65">
        <f t="shared" si="85"/>
        <v>149.25</v>
      </c>
      <c r="J511" s="70"/>
    </row>
    <row r="512" spans="1:10">
      <c r="A512" s="33" t="s">
        <v>1396</v>
      </c>
      <c r="B512" s="34" t="s">
        <v>1397</v>
      </c>
      <c r="C512" s="35" t="s">
        <v>1398</v>
      </c>
      <c r="D512" s="34" t="s">
        <v>6</v>
      </c>
      <c r="E512" s="34" t="s">
        <v>33</v>
      </c>
      <c r="F512" s="36">
        <v>1</v>
      </c>
      <c r="G512" s="37">
        <v>104.76</v>
      </c>
      <c r="H512" s="67">
        <f t="shared" si="87"/>
        <v>130.94999999999999</v>
      </c>
      <c r="I512" s="65">
        <f t="shared" si="85"/>
        <v>130.94999999999999</v>
      </c>
      <c r="J512" s="70"/>
    </row>
    <row r="513" spans="1:10">
      <c r="A513" s="33" t="s">
        <v>1399</v>
      </c>
      <c r="B513" s="34" t="s">
        <v>1400</v>
      </c>
      <c r="C513" s="35" t="s">
        <v>1401</v>
      </c>
      <c r="D513" s="34" t="s">
        <v>6</v>
      </c>
      <c r="E513" s="34" t="s">
        <v>33</v>
      </c>
      <c r="F513" s="36">
        <v>1</v>
      </c>
      <c r="G513" s="37">
        <v>7.72</v>
      </c>
      <c r="H513" s="67">
        <f t="shared" si="87"/>
        <v>9.65</v>
      </c>
      <c r="I513" s="65">
        <f t="shared" si="85"/>
        <v>9.65</v>
      </c>
      <c r="J513" s="70"/>
    </row>
    <row r="514" spans="1:10">
      <c r="A514" s="33" t="s">
        <v>1402</v>
      </c>
      <c r="B514" s="34" t="s">
        <v>1403</v>
      </c>
      <c r="C514" s="35" t="s">
        <v>1404</v>
      </c>
      <c r="D514" s="34" t="s">
        <v>10</v>
      </c>
      <c r="E514" s="34" t="s">
        <v>33</v>
      </c>
      <c r="F514" s="36">
        <v>16</v>
      </c>
      <c r="G514" s="37">
        <v>0.68</v>
      </c>
      <c r="H514" s="67">
        <f t="shared" si="87"/>
        <v>0.85</v>
      </c>
      <c r="I514" s="65">
        <f t="shared" si="85"/>
        <v>13.6</v>
      </c>
      <c r="J514" s="70"/>
    </row>
    <row r="515" spans="1:10">
      <c r="A515" s="33" t="s">
        <v>1405</v>
      </c>
      <c r="B515" s="34" t="s">
        <v>1406</v>
      </c>
      <c r="C515" s="35" t="s">
        <v>1407</v>
      </c>
      <c r="D515" s="34" t="s">
        <v>10</v>
      </c>
      <c r="E515" s="34" t="s">
        <v>33</v>
      </c>
      <c r="F515" s="36">
        <v>1</v>
      </c>
      <c r="G515" s="37">
        <v>32.35</v>
      </c>
      <c r="H515" s="67">
        <f>ROUNDUP((G515*1.25),2)</f>
        <v>40.44</v>
      </c>
      <c r="I515" s="65">
        <f t="shared" si="85"/>
        <v>40.44</v>
      </c>
      <c r="J515" s="70"/>
    </row>
    <row r="516" spans="1:10">
      <c r="A516" s="31" t="s">
        <v>1408</v>
      </c>
      <c r="B516" s="277" t="s">
        <v>1409</v>
      </c>
      <c r="C516" s="277"/>
      <c r="D516" s="277"/>
      <c r="E516" s="277"/>
      <c r="F516" s="277"/>
      <c r="G516" s="277"/>
      <c r="H516" s="230"/>
      <c r="I516" s="64">
        <f>SUM(I517:I533)</f>
        <v>252064.93900000004</v>
      </c>
      <c r="J516" s="69"/>
    </row>
    <row r="517" spans="1:10" ht="16.5">
      <c r="A517" s="33" t="s">
        <v>1410</v>
      </c>
      <c r="B517" s="34" t="s">
        <v>1411</v>
      </c>
      <c r="C517" s="35" t="s">
        <v>1412</v>
      </c>
      <c r="D517" s="34" t="s">
        <v>6</v>
      </c>
      <c r="E517" s="34" t="s">
        <v>40</v>
      </c>
      <c r="F517" s="36">
        <v>47.1</v>
      </c>
      <c r="G517" s="37">
        <v>166.28</v>
      </c>
      <c r="H517" s="67">
        <f>ROUNDUP((G517*1.25),2)</f>
        <v>207.85</v>
      </c>
      <c r="I517" s="65">
        <f>ROUNDUP((H517*F517),2)</f>
        <v>9789.74</v>
      </c>
      <c r="J517" s="70"/>
    </row>
    <row r="518" spans="1:10" ht="16.5">
      <c r="A518" s="33" t="s">
        <v>1413</v>
      </c>
      <c r="B518" s="34" t="s">
        <v>1414</v>
      </c>
      <c r="C518" s="35" t="s">
        <v>1415</v>
      </c>
      <c r="D518" s="34" t="s">
        <v>6</v>
      </c>
      <c r="E518" s="34" t="s">
        <v>40</v>
      </c>
      <c r="F518" s="36">
        <v>14.4</v>
      </c>
      <c r="G518" s="37">
        <v>203.83</v>
      </c>
      <c r="H518" s="67">
        <f t="shared" ref="H518:H524" si="88">ROUNDUP((G518*1.25),2)</f>
        <v>254.79</v>
      </c>
      <c r="I518" s="65">
        <f>ROUNDUP((H518*F518),2)</f>
        <v>3668.98</v>
      </c>
      <c r="J518" s="70"/>
    </row>
    <row r="519" spans="1:10" ht="16.5">
      <c r="A519" s="33" t="s">
        <v>1416</v>
      </c>
      <c r="B519" s="34" t="s">
        <v>1417</v>
      </c>
      <c r="C519" s="35" t="s">
        <v>1418</v>
      </c>
      <c r="D519" s="34" t="s">
        <v>6</v>
      </c>
      <c r="E519" s="34" t="s">
        <v>40</v>
      </c>
      <c r="F519" s="36">
        <v>188.4</v>
      </c>
      <c r="G519" s="37">
        <v>349.26</v>
      </c>
      <c r="H519" s="67">
        <f t="shared" si="88"/>
        <v>436.58</v>
      </c>
      <c r="I519" s="65">
        <f>ROUNDDOWN((H519*F519),2)</f>
        <v>82251.67</v>
      </c>
      <c r="J519" s="70"/>
    </row>
    <row r="520" spans="1:10" ht="16.5">
      <c r="A520" s="33" t="s">
        <v>1419</v>
      </c>
      <c r="B520" s="34" t="s">
        <v>1420</v>
      </c>
      <c r="C520" s="35" t="s">
        <v>1421</v>
      </c>
      <c r="D520" s="34" t="s">
        <v>6</v>
      </c>
      <c r="E520" s="34" t="s">
        <v>40</v>
      </c>
      <c r="F520" s="36">
        <v>288.5</v>
      </c>
      <c r="G520" s="37">
        <v>17.38</v>
      </c>
      <c r="H520" s="67">
        <f t="shared" si="88"/>
        <v>21.73</v>
      </c>
      <c r="I520" s="65">
        <f t="shared" ref="I520:I533" si="89">H520*F520</f>
        <v>6269.1050000000005</v>
      </c>
      <c r="J520" s="70"/>
    </row>
    <row r="521" spans="1:10" ht="16.5">
      <c r="A521" s="33" t="s">
        <v>1422</v>
      </c>
      <c r="B521" s="34" t="s">
        <v>1411</v>
      </c>
      <c r="C521" s="35" t="s">
        <v>1412</v>
      </c>
      <c r="D521" s="34" t="s">
        <v>6</v>
      </c>
      <c r="E521" s="34" t="s">
        <v>40</v>
      </c>
      <c r="F521" s="36">
        <v>35.799999999999997</v>
      </c>
      <c r="G521" s="37">
        <v>166.28</v>
      </c>
      <c r="H521" s="67">
        <f t="shared" si="88"/>
        <v>207.85</v>
      </c>
      <c r="I521" s="65">
        <f t="shared" si="89"/>
        <v>7441.0299999999988</v>
      </c>
      <c r="J521" s="70"/>
    </row>
    <row r="522" spans="1:10" ht="16.5">
      <c r="A522" s="33" t="s">
        <v>1423</v>
      </c>
      <c r="B522" s="34" t="s">
        <v>1424</v>
      </c>
      <c r="C522" s="35" t="s">
        <v>1425</v>
      </c>
      <c r="D522" s="34" t="s">
        <v>6</v>
      </c>
      <c r="E522" s="34" t="s">
        <v>40</v>
      </c>
      <c r="F522" s="36">
        <v>75.8</v>
      </c>
      <c r="G522" s="37">
        <v>26.31</v>
      </c>
      <c r="H522" s="67">
        <f t="shared" si="88"/>
        <v>32.89</v>
      </c>
      <c r="I522" s="65">
        <f t="shared" si="89"/>
        <v>2493.0619999999999</v>
      </c>
      <c r="J522" s="70"/>
    </row>
    <row r="523" spans="1:10" ht="16.5">
      <c r="A523" s="33" t="s">
        <v>1426</v>
      </c>
      <c r="B523" s="34" t="s">
        <v>1427</v>
      </c>
      <c r="C523" s="35" t="s">
        <v>1428</v>
      </c>
      <c r="D523" s="34" t="s">
        <v>6</v>
      </c>
      <c r="E523" s="34" t="s">
        <v>40</v>
      </c>
      <c r="F523" s="36">
        <v>59</v>
      </c>
      <c r="G523" s="37">
        <v>7.38</v>
      </c>
      <c r="H523" s="67">
        <f t="shared" si="88"/>
        <v>9.23</v>
      </c>
      <c r="I523" s="65">
        <f t="shared" si="89"/>
        <v>544.57000000000005</v>
      </c>
      <c r="J523" s="70"/>
    </row>
    <row r="524" spans="1:10" ht="16.5">
      <c r="A524" s="33" t="s">
        <v>1429</v>
      </c>
      <c r="B524" s="34" t="s">
        <v>1430</v>
      </c>
      <c r="C524" s="35" t="s">
        <v>1431</v>
      </c>
      <c r="D524" s="34" t="s">
        <v>6</v>
      </c>
      <c r="E524" s="34" t="s">
        <v>40</v>
      </c>
      <c r="F524" s="36">
        <v>129</v>
      </c>
      <c r="G524" s="37">
        <v>56.3</v>
      </c>
      <c r="H524" s="67">
        <f t="shared" si="88"/>
        <v>70.38000000000001</v>
      </c>
      <c r="I524" s="65">
        <f t="shared" si="89"/>
        <v>9079.02</v>
      </c>
      <c r="J524" s="70"/>
    </row>
    <row r="525" spans="1:10" ht="16.5">
      <c r="A525" s="33" t="s">
        <v>1432</v>
      </c>
      <c r="B525" s="34" t="s">
        <v>1433</v>
      </c>
      <c r="C525" s="35" t="s">
        <v>1434</v>
      </c>
      <c r="D525" s="34" t="s">
        <v>6</v>
      </c>
      <c r="E525" s="34" t="s">
        <v>40</v>
      </c>
      <c r="F525" s="36">
        <v>739</v>
      </c>
      <c r="G525" s="37">
        <v>10.45</v>
      </c>
      <c r="H525" s="67">
        <f>ROUNDDOWN((G525*1.25),2)</f>
        <v>13.06</v>
      </c>
      <c r="I525" s="65">
        <f t="shared" si="89"/>
        <v>9651.34</v>
      </c>
      <c r="J525" s="70"/>
    </row>
    <row r="526" spans="1:10" ht="16.5">
      <c r="A526" s="33" t="s">
        <v>1435</v>
      </c>
      <c r="B526" s="34" t="s">
        <v>1436</v>
      </c>
      <c r="C526" s="35" t="s">
        <v>1437</v>
      </c>
      <c r="D526" s="34" t="s">
        <v>6</v>
      </c>
      <c r="E526" s="34" t="s">
        <v>40</v>
      </c>
      <c r="F526" s="36">
        <v>524.79999999999995</v>
      </c>
      <c r="G526" s="37">
        <v>102.21</v>
      </c>
      <c r="H526" s="67">
        <f>ROUNDDOWN((G526*1.25),2)</f>
        <v>127.76</v>
      </c>
      <c r="I526" s="65">
        <f t="shared" si="89"/>
        <v>67048.448000000004</v>
      </c>
      <c r="J526" s="70"/>
    </row>
    <row r="527" spans="1:10" ht="16.5">
      <c r="A527" s="33" t="s">
        <v>1438</v>
      </c>
      <c r="B527" s="34" t="s">
        <v>1439</v>
      </c>
      <c r="C527" s="35" t="s">
        <v>1440</v>
      </c>
      <c r="D527" s="34" t="s">
        <v>6</v>
      </c>
      <c r="E527" s="34" t="s">
        <v>40</v>
      </c>
      <c r="F527" s="36">
        <v>3983.2</v>
      </c>
      <c r="G527" s="37">
        <v>3.03</v>
      </c>
      <c r="H527" s="67">
        <f>ROUNDUP((G527*1.25),2)</f>
        <v>3.7899999999999996</v>
      </c>
      <c r="I527" s="65">
        <f t="shared" si="89"/>
        <v>15096.327999999998</v>
      </c>
      <c r="J527" s="70"/>
    </row>
    <row r="528" spans="1:10">
      <c r="A528" s="33" t="s">
        <v>1441</v>
      </c>
      <c r="B528" s="34" t="s">
        <v>1442</v>
      </c>
      <c r="C528" s="35" t="s">
        <v>1443</v>
      </c>
      <c r="D528" s="34" t="s">
        <v>6</v>
      </c>
      <c r="E528" s="34" t="s">
        <v>40</v>
      </c>
      <c r="F528" s="36">
        <v>9.6999999999999993</v>
      </c>
      <c r="G528" s="37">
        <v>16.78</v>
      </c>
      <c r="H528" s="67">
        <f t="shared" ref="H528:H529" si="90">ROUNDUP((G528*1.25),2)</f>
        <v>20.98</v>
      </c>
      <c r="I528" s="65">
        <f t="shared" si="89"/>
        <v>203.506</v>
      </c>
      <c r="J528" s="70"/>
    </row>
    <row r="529" spans="1:10" ht="16.5">
      <c r="A529" s="33" t="s">
        <v>1444</v>
      </c>
      <c r="B529" s="34" t="s">
        <v>1445</v>
      </c>
      <c r="C529" s="35" t="s">
        <v>1446</v>
      </c>
      <c r="D529" s="34" t="s">
        <v>6</v>
      </c>
      <c r="E529" s="34" t="s">
        <v>40</v>
      </c>
      <c r="F529" s="36">
        <v>4433.5</v>
      </c>
      <c r="G529" s="37">
        <v>4.43</v>
      </c>
      <c r="H529" s="67">
        <f t="shared" si="90"/>
        <v>5.54</v>
      </c>
      <c r="I529" s="65">
        <f t="shared" si="89"/>
        <v>24561.59</v>
      </c>
      <c r="J529" s="70"/>
    </row>
    <row r="530" spans="1:10" ht="16.5">
      <c r="A530" s="33" t="s">
        <v>1447</v>
      </c>
      <c r="B530" s="34" t="s">
        <v>1448</v>
      </c>
      <c r="C530" s="35" t="s">
        <v>1449</v>
      </c>
      <c r="D530" s="34" t="s">
        <v>6</v>
      </c>
      <c r="E530" s="34" t="s">
        <v>40</v>
      </c>
      <c r="F530" s="36">
        <v>57.3</v>
      </c>
      <c r="G530" s="37">
        <v>26.97</v>
      </c>
      <c r="H530" s="67">
        <f>ROUNDDOWN((G530*1.25),2)</f>
        <v>33.71</v>
      </c>
      <c r="I530" s="65">
        <f t="shared" si="89"/>
        <v>1931.5829999999999</v>
      </c>
      <c r="J530" s="70"/>
    </row>
    <row r="531" spans="1:10" ht="16.5">
      <c r="A531" s="33" t="s">
        <v>1450</v>
      </c>
      <c r="B531" s="34" t="s">
        <v>1451</v>
      </c>
      <c r="C531" s="35" t="s">
        <v>1452</v>
      </c>
      <c r="D531" s="34" t="s">
        <v>6</v>
      </c>
      <c r="E531" s="34" t="s">
        <v>40</v>
      </c>
      <c r="F531" s="36">
        <v>670.9</v>
      </c>
      <c r="G531" s="37">
        <v>6.9</v>
      </c>
      <c r="H531" s="67">
        <f>ROUNDUP((G531*1.25),2)</f>
        <v>8.629999999999999</v>
      </c>
      <c r="I531" s="65">
        <f t="shared" si="89"/>
        <v>5789.8669999999993</v>
      </c>
      <c r="J531" s="70"/>
    </row>
    <row r="532" spans="1:10" ht="16.5">
      <c r="A532" s="33" t="s">
        <v>1453</v>
      </c>
      <c r="B532" s="34" t="s">
        <v>1430</v>
      </c>
      <c r="C532" s="35" t="s">
        <v>1431</v>
      </c>
      <c r="D532" s="34" t="s">
        <v>6</v>
      </c>
      <c r="E532" s="34" t="s">
        <v>40</v>
      </c>
      <c r="F532" s="36">
        <v>74.7</v>
      </c>
      <c r="G532" s="37">
        <v>56.3</v>
      </c>
      <c r="H532" s="67">
        <f>ROUNDUP((G532*1.25),2)</f>
        <v>70.38000000000001</v>
      </c>
      <c r="I532" s="65">
        <f t="shared" si="89"/>
        <v>5257.3860000000013</v>
      </c>
      <c r="J532" s="70"/>
    </row>
    <row r="533" spans="1:10" ht="16.5">
      <c r="A533" s="33" t="s">
        <v>1454</v>
      </c>
      <c r="B533" s="34" t="s">
        <v>1455</v>
      </c>
      <c r="C533" s="35" t="s">
        <v>1456</v>
      </c>
      <c r="D533" s="34" t="s">
        <v>6</v>
      </c>
      <c r="E533" s="34" t="s">
        <v>40</v>
      </c>
      <c r="F533" s="36">
        <v>81.900000000000006</v>
      </c>
      <c r="G533" s="37">
        <v>9.65</v>
      </c>
      <c r="H533" s="67">
        <f>ROUNDDOWN((G533*1.25),2)</f>
        <v>12.06</v>
      </c>
      <c r="I533" s="65">
        <f t="shared" si="89"/>
        <v>987.71400000000006</v>
      </c>
      <c r="J533" s="70"/>
    </row>
    <row r="534" spans="1:10">
      <c r="A534" s="31" t="s">
        <v>1457</v>
      </c>
      <c r="B534" s="277" t="s">
        <v>1458</v>
      </c>
      <c r="C534" s="277"/>
      <c r="D534" s="277"/>
      <c r="E534" s="277"/>
      <c r="F534" s="277"/>
      <c r="G534" s="277"/>
      <c r="H534" s="230"/>
      <c r="I534" s="64">
        <f>SUM(I535:I537)</f>
        <v>3952.99</v>
      </c>
      <c r="J534" s="69"/>
    </row>
    <row r="535" spans="1:10">
      <c r="A535" s="33" t="s">
        <v>1459</v>
      </c>
      <c r="B535" s="34" t="s">
        <v>1460</v>
      </c>
      <c r="C535" s="35" t="s">
        <v>1461</v>
      </c>
      <c r="D535" s="34" t="s">
        <v>6</v>
      </c>
      <c r="E535" s="34" t="s">
        <v>33</v>
      </c>
      <c r="F535" s="36">
        <v>3</v>
      </c>
      <c r="G535" s="37">
        <v>45.3</v>
      </c>
      <c r="H535" s="67">
        <f>ROUNDUP((G535*1.25),2)</f>
        <v>56.629999999999995</v>
      </c>
      <c r="I535" s="65">
        <f>H535*F535</f>
        <v>169.89</v>
      </c>
      <c r="J535" s="70"/>
    </row>
    <row r="536" spans="1:10" ht="16.5">
      <c r="A536" s="33" t="s">
        <v>1462</v>
      </c>
      <c r="B536" s="34" t="s">
        <v>1463</v>
      </c>
      <c r="C536" s="35" t="s">
        <v>1464</v>
      </c>
      <c r="D536" s="34" t="s">
        <v>6</v>
      </c>
      <c r="E536" s="34" t="s">
        <v>33</v>
      </c>
      <c r="F536" s="36">
        <v>2</v>
      </c>
      <c r="G536" s="37">
        <v>53.71</v>
      </c>
      <c r="H536" s="67">
        <f t="shared" ref="H536:H539" si="91">ROUNDUP((G536*1.25),2)</f>
        <v>67.14</v>
      </c>
      <c r="I536" s="65">
        <f t="shared" ref="I536:I537" si="92">H536*F536</f>
        <v>134.28</v>
      </c>
      <c r="J536" s="70"/>
    </row>
    <row r="537" spans="1:10" ht="16.5">
      <c r="A537" s="33" t="s">
        <v>1465</v>
      </c>
      <c r="B537" s="34" t="s">
        <v>1466</v>
      </c>
      <c r="C537" s="35" t="s">
        <v>1467</v>
      </c>
      <c r="D537" s="34" t="s">
        <v>6</v>
      </c>
      <c r="E537" s="34" t="s">
        <v>33</v>
      </c>
      <c r="F537" s="36">
        <v>14</v>
      </c>
      <c r="G537" s="37">
        <v>208.5</v>
      </c>
      <c r="H537" s="67">
        <f t="shared" si="91"/>
        <v>260.63</v>
      </c>
      <c r="I537" s="65">
        <f t="shared" si="92"/>
        <v>3648.8199999999997</v>
      </c>
      <c r="J537" s="70"/>
    </row>
    <row r="538" spans="1:10">
      <c r="A538" s="31" t="s">
        <v>1468</v>
      </c>
      <c r="B538" s="277" t="s">
        <v>1469</v>
      </c>
      <c r="C538" s="277"/>
      <c r="D538" s="277"/>
      <c r="E538" s="277"/>
      <c r="F538" s="277"/>
      <c r="G538" s="277"/>
      <c r="H538" s="67"/>
      <c r="I538" s="64">
        <f>SUM(I539:I550)</f>
        <v>9455.7400000000016</v>
      </c>
      <c r="J538" s="69"/>
    </row>
    <row r="539" spans="1:10">
      <c r="A539" s="33" t="s">
        <v>1470</v>
      </c>
      <c r="B539" s="34" t="s">
        <v>1471</v>
      </c>
      <c r="C539" s="35" t="s">
        <v>1472</v>
      </c>
      <c r="D539" s="34" t="s">
        <v>6</v>
      </c>
      <c r="E539" s="34" t="s">
        <v>33</v>
      </c>
      <c r="F539" s="36">
        <v>5</v>
      </c>
      <c r="G539" s="37">
        <v>33.71</v>
      </c>
      <c r="H539" s="67">
        <f t="shared" si="91"/>
        <v>42.14</v>
      </c>
      <c r="I539" s="65">
        <f>H539*F539</f>
        <v>210.7</v>
      </c>
      <c r="J539" s="70"/>
    </row>
    <row r="540" spans="1:10">
      <c r="A540" s="33" t="s">
        <v>1473</v>
      </c>
      <c r="B540" s="34" t="s">
        <v>1474</v>
      </c>
      <c r="C540" s="35" t="s">
        <v>1475</v>
      </c>
      <c r="D540" s="34" t="s">
        <v>6</v>
      </c>
      <c r="E540" s="34" t="s">
        <v>33</v>
      </c>
      <c r="F540" s="36">
        <v>8</v>
      </c>
      <c r="G540" s="37">
        <v>27.69</v>
      </c>
      <c r="H540" s="67">
        <f>ROUNDDOWN((G540*1.25),2)</f>
        <v>34.61</v>
      </c>
      <c r="I540" s="65">
        <f t="shared" ref="I540:I550" si="93">H540*F540</f>
        <v>276.88</v>
      </c>
      <c r="J540" s="70"/>
    </row>
    <row r="541" spans="1:10">
      <c r="A541" s="33" t="s">
        <v>1476</v>
      </c>
      <c r="B541" s="34" t="s">
        <v>1477</v>
      </c>
      <c r="C541" s="35" t="s">
        <v>1478</v>
      </c>
      <c r="D541" s="34" t="s">
        <v>6</v>
      </c>
      <c r="E541" s="34" t="s">
        <v>33</v>
      </c>
      <c r="F541" s="36">
        <v>4</v>
      </c>
      <c r="G541" s="37">
        <v>42.17</v>
      </c>
      <c r="H541" s="67">
        <f>ROUNDDOWN((G541*1.25),2)</f>
        <v>52.71</v>
      </c>
      <c r="I541" s="65">
        <f t="shared" si="93"/>
        <v>210.84</v>
      </c>
      <c r="J541" s="70"/>
    </row>
    <row r="542" spans="1:10">
      <c r="A542" s="33" t="s">
        <v>1479</v>
      </c>
      <c r="B542" s="34" t="s">
        <v>1480</v>
      </c>
      <c r="C542" s="35" t="s">
        <v>1481</v>
      </c>
      <c r="D542" s="34" t="s">
        <v>6</v>
      </c>
      <c r="E542" s="34" t="s">
        <v>33</v>
      </c>
      <c r="F542" s="36">
        <v>1</v>
      </c>
      <c r="G542" s="37">
        <v>56.66</v>
      </c>
      <c r="H542" s="67">
        <f>ROUNDUP((G542*1.25),2)</f>
        <v>70.83</v>
      </c>
      <c r="I542" s="65">
        <f t="shared" si="93"/>
        <v>70.83</v>
      </c>
      <c r="J542" s="70"/>
    </row>
    <row r="543" spans="1:10">
      <c r="A543" s="33" t="s">
        <v>1482</v>
      </c>
      <c r="B543" s="34" t="s">
        <v>1483</v>
      </c>
      <c r="C543" s="35" t="s">
        <v>1484</v>
      </c>
      <c r="D543" s="34" t="s">
        <v>10</v>
      </c>
      <c r="E543" s="34" t="s">
        <v>33</v>
      </c>
      <c r="F543" s="36">
        <v>30</v>
      </c>
      <c r="G543" s="37">
        <v>12.4</v>
      </c>
      <c r="H543" s="67">
        <f>ROUNDUP((G543*1.25),2)</f>
        <v>15.5</v>
      </c>
      <c r="I543" s="65">
        <f t="shared" si="93"/>
        <v>465</v>
      </c>
      <c r="J543" s="70"/>
    </row>
    <row r="544" spans="1:10" ht="16.5">
      <c r="A544" s="33" t="s">
        <v>1485</v>
      </c>
      <c r="B544" s="34" t="s">
        <v>1486</v>
      </c>
      <c r="C544" s="35" t="s">
        <v>1487</v>
      </c>
      <c r="D544" s="34" t="s">
        <v>6</v>
      </c>
      <c r="E544" s="34" t="s">
        <v>33</v>
      </c>
      <c r="F544" s="36">
        <v>189</v>
      </c>
      <c r="G544" s="37">
        <v>10.210000000000001</v>
      </c>
      <c r="H544" s="67">
        <f>ROUNDDOWN((G544*1.25),2)</f>
        <v>12.76</v>
      </c>
      <c r="I544" s="65">
        <f t="shared" si="93"/>
        <v>2411.64</v>
      </c>
      <c r="J544" s="70"/>
    </row>
    <row r="545" spans="1:10" ht="16.5">
      <c r="A545" s="33" t="s">
        <v>1488</v>
      </c>
      <c r="B545" s="34" t="s">
        <v>1489</v>
      </c>
      <c r="C545" s="35" t="s">
        <v>1490</v>
      </c>
      <c r="D545" s="34" t="s">
        <v>6</v>
      </c>
      <c r="E545" s="34" t="s">
        <v>33</v>
      </c>
      <c r="F545" s="36">
        <v>27</v>
      </c>
      <c r="G545" s="37">
        <v>36.909999999999997</v>
      </c>
      <c r="H545" s="67">
        <f>ROUNDUP((G545*1.25),2)</f>
        <v>46.14</v>
      </c>
      <c r="I545" s="65">
        <f t="shared" si="93"/>
        <v>1245.78</v>
      </c>
      <c r="J545" s="70"/>
    </row>
    <row r="546" spans="1:10" ht="16.5">
      <c r="A546" s="33" t="s">
        <v>1491</v>
      </c>
      <c r="B546" s="34" t="s">
        <v>1492</v>
      </c>
      <c r="C546" s="35" t="s">
        <v>1493</v>
      </c>
      <c r="D546" s="34" t="s">
        <v>6</v>
      </c>
      <c r="E546" s="34" t="s">
        <v>33</v>
      </c>
      <c r="F546" s="36">
        <v>14</v>
      </c>
      <c r="G546" s="37">
        <v>42.98</v>
      </c>
      <c r="H546" s="67">
        <f>ROUNDUP((G546*1.25),2)</f>
        <v>53.73</v>
      </c>
      <c r="I546" s="65">
        <f t="shared" si="93"/>
        <v>752.21999999999991</v>
      </c>
      <c r="J546" s="70"/>
    </row>
    <row r="547" spans="1:10" ht="16.5">
      <c r="A547" s="33" t="s">
        <v>1494</v>
      </c>
      <c r="B547" s="34" t="s">
        <v>1495</v>
      </c>
      <c r="C547" s="35" t="s">
        <v>1496</v>
      </c>
      <c r="D547" s="34" t="s">
        <v>6</v>
      </c>
      <c r="E547" s="34" t="s">
        <v>33</v>
      </c>
      <c r="F547" s="36">
        <v>1</v>
      </c>
      <c r="G547" s="37">
        <v>52.41</v>
      </c>
      <c r="H547" s="67">
        <f t="shared" ref="H547" si="94">ROUNDDOWN((G547*1.25),2)</f>
        <v>65.510000000000005</v>
      </c>
      <c r="I547" s="65">
        <f t="shared" si="93"/>
        <v>65.510000000000005</v>
      </c>
      <c r="J547" s="70"/>
    </row>
    <row r="548" spans="1:10" ht="16.5">
      <c r="A548" s="33" t="s">
        <v>1497</v>
      </c>
      <c r="B548" s="34" t="s">
        <v>1498</v>
      </c>
      <c r="C548" s="35" t="s">
        <v>1499</v>
      </c>
      <c r="D548" s="34" t="s">
        <v>6</v>
      </c>
      <c r="E548" s="34" t="s">
        <v>33</v>
      </c>
      <c r="F548" s="36">
        <v>7</v>
      </c>
      <c r="G548" s="37">
        <v>51.39</v>
      </c>
      <c r="H548" s="67">
        <f>ROUNDUP((G548*1.25),2)</f>
        <v>64.240000000000009</v>
      </c>
      <c r="I548" s="65">
        <f t="shared" si="93"/>
        <v>449.68000000000006</v>
      </c>
      <c r="J548" s="70"/>
    </row>
    <row r="549" spans="1:10">
      <c r="A549" s="33" t="s">
        <v>1500</v>
      </c>
      <c r="B549" s="34" t="s">
        <v>1501</v>
      </c>
      <c r="C549" s="35" t="s">
        <v>1502</v>
      </c>
      <c r="D549" s="34" t="s">
        <v>6</v>
      </c>
      <c r="E549" s="34" t="s">
        <v>33</v>
      </c>
      <c r="F549" s="36">
        <v>129</v>
      </c>
      <c r="G549" s="37">
        <v>18.829999999999998</v>
      </c>
      <c r="H549" s="67">
        <f t="shared" ref="H549:H557" si="95">ROUNDUP((G549*1.25),2)</f>
        <v>23.540000000000003</v>
      </c>
      <c r="I549" s="65">
        <f t="shared" si="93"/>
        <v>3036.6600000000003</v>
      </c>
      <c r="J549" s="70"/>
    </row>
    <row r="550" spans="1:10">
      <c r="A550" s="33" t="s">
        <v>1503</v>
      </c>
      <c r="B550" s="34" t="s">
        <v>1504</v>
      </c>
      <c r="C550" s="35" t="s">
        <v>1505</v>
      </c>
      <c r="D550" s="34" t="s">
        <v>6</v>
      </c>
      <c r="E550" s="34" t="s">
        <v>33</v>
      </c>
      <c r="F550" s="36">
        <v>10</v>
      </c>
      <c r="G550" s="37">
        <v>20.8</v>
      </c>
      <c r="H550" s="67">
        <f t="shared" si="95"/>
        <v>26</v>
      </c>
      <c r="I550" s="65">
        <f t="shared" si="93"/>
        <v>260</v>
      </c>
      <c r="J550" s="70"/>
    </row>
    <row r="551" spans="1:10">
      <c r="A551" s="31" t="s">
        <v>1506</v>
      </c>
      <c r="B551" s="277" t="s">
        <v>1507</v>
      </c>
      <c r="C551" s="277"/>
      <c r="D551" s="277"/>
      <c r="E551" s="277"/>
      <c r="F551" s="277"/>
      <c r="G551" s="277"/>
      <c r="H551" s="67"/>
      <c r="I551" s="64">
        <f>SUM(I552:I574)</f>
        <v>18101.189999999999</v>
      </c>
      <c r="J551" s="69"/>
    </row>
    <row r="552" spans="1:10">
      <c r="A552" s="33" t="s">
        <v>1508</v>
      </c>
      <c r="B552" s="34" t="s">
        <v>1509</v>
      </c>
      <c r="C552" s="35" t="s">
        <v>1510</v>
      </c>
      <c r="D552" s="34" t="s">
        <v>6</v>
      </c>
      <c r="E552" s="34" t="s">
        <v>33</v>
      </c>
      <c r="F552" s="36">
        <v>2</v>
      </c>
      <c r="G552" s="37">
        <v>72.22</v>
      </c>
      <c r="H552" s="67">
        <f t="shared" si="95"/>
        <v>90.28</v>
      </c>
      <c r="I552" s="65">
        <f>H552*F552</f>
        <v>180.56</v>
      </c>
      <c r="J552" s="70"/>
    </row>
    <row r="553" spans="1:10">
      <c r="A553" s="33" t="s">
        <v>1511</v>
      </c>
      <c r="B553" s="34" t="s">
        <v>1512</v>
      </c>
      <c r="C553" s="35" t="s">
        <v>1513</v>
      </c>
      <c r="D553" s="34" t="s">
        <v>6</v>
      </c>
      <c r="E553" s="34" t="s">
        <v>33</v>
      </c>
      <c r="F553" s="36">
        <v>47</v>
      </c>
      <c r="G553" s="37">
        <v>11.95</v>
      </c>
      <c r="H553" s="67">
        <f t="shared" si="95"/>
        <v>14.94</v>
      </c>
      <c r="I553" s="65">
        <f t="shared" ref="I553:I574" si="96">H553*F553</f>
        <v>702.18</v>
      </c>
      <c r="J553" s="70"/>
    </row>
    <row r="554" spans="1:10">
      <c r="A554" s="33" t="s">
        <v>1514</v>
      </c>
      <c r="B554" s="34" t="s">
        <v>1515</v>
      </c>
      <c r="C554" s="35" t="s">
        <v>1516</v>
      </c>
      <c r="D554" s="34" t="s">
        <v>6</v>
      </c>
      <c r="E554" s="34" t="s">
        <v>33</v>
      </c>
      <c r="F554" s="36">
        <v>8</v>
      </c>
      <c r="G554" s="37">
        <v>12.55</v>
      </c>
      <c r="H554" s="67">
        <f t="shared" si="95"/>
        <v>15.69</v>
      </c>
      <c r="I554" s="65">
        <f t="shared" si="96"/>
        <v>125.52</v>
      </c>
      <c r="J554" s="70"/>
    </row>
    <row r="555" spans="1:10">
      <c r="A555" s="33" t="s">
        <v>1517</v>
      </c>
      <c r="B555" s="34" t="s">
        <v>1518</v>
      </c>
      <c r="C555" s="35" t="s">
        <v>1519</v>
      </c>
      <c r="D555" s="34" t="s">
        <v>6</v>
      </c>
      <c r="E555" s="34" t="s">
        <v>33</v>
      </c>
      <c r="F555" s="36">
        <v>1</v>
      </c>
      <c r="G555" s="37">
        <v>13.82</v>
      </c>
      <c r="H555" s="67">
        <f t="shared" si="95"/>
        <v>17.28</v>
      </c>
      <c r="I555" s="65">
        <f t="shared" si="96"/>
        <v>17.28</v>
      </c>
      <c r="J555" s="70"/>
    </row>
    <row r="556" spans="1:10">
      <c r="A556" s="33" t="s">
        <v>1520</v>
      </c>
      <c r="B556" s="34" t="s">
        <v>1521</v>
      </c>
      <c r="C556" s="35" t="s">
        <v>1522</v>
      </c>
      <c r="D556" s="34" t="s">
        <v>6</v>
      </c>
      <c r="E556" s="34" t="s">
        <v>33</v>
      </c>
      <c r="F556" s="36">
        <v>2</v>
      </c>
      <c r="G556" s="37">
        <v>57.63</v>
      </c>
      <c r="H556" s="67">
        <f t="shared" si="95"/>
        <v>72.040000000000006</v>
      </c>
      <c r="I556" s="65">
        <f t="shared" si="96"/>
        <v>144.08000000000001</v>
      </c>
      <c r="J556" s="70"/>
    </row>
    <row r="557" spans="1:10">
      <c r="A557" s="33" t="s">
        <v>1523</v>
      </c>
      <c r="B557" s="34" t="s">
        <v>1524</v>
      </c>
      <c r="C557" s="35" t="s">
        <v>1525</v>
      </c>
      <c r="D557" s="34" t="s">
        <v>6</v>
      </c>
      <c r="E557" s="34" t="s">
        <v>33</v>
      </c>
      <c r="F557" s="36">
        <v>11</v>
      </c>
      <c r="G557" s="37">
        <v>58.84</v>
      </c>
      <c r="H557" s="67">
        <f t="shared" si="95"/>
        <v>73.55</v>
      </c>
      <c r="I557" s="65">
        <f t="shared" si="96"/>
        <v>809.05</v>
      </c>
      <c r="J557" s="70"/>
    </row>
    <row r="558" spans="1:10">
      <c r="A558" s="33" t="s">
        <v>1526</v>
      </c>
      <c r="B558" s="39" t="s">
        <v>1527</v>
      </c>
      <c r="C558" s="35" t="s">
        <v>1528</v>
      </c>
      <c r="D558" s="34" t="s">
        <v>6</v>
      </c>
      <c r="E558" s="34" t="s">
        <v>33</v>
      </c>
      <c r="F558" s="36">
        <v>13</v>
      </c>
      <c r="G558" s="37">
        <v>61.37</v>
      </c>
      <c r="H558" s="67">
        <f>ROUNDDOWN((G558*1.25),2)</f>
        <v>76.709999999999994</v>
      </c>
      <c r="I558" s="65">
        <f t="shared" si="96"/>
        <v>997.2299999999999</v>
      </c>
      <c r="J558" s="70"/>
    </row>
    <row r="559" spans="1:10">
      <c r="A559" s="33" t="s">
        <v>1529</v>
      </c>
      <c r="B559" s="34" t="s">
        <v>1530</v>
      </c>
      <c r="C559" s="35" t="s">
        <v>1531</v>
      </c>
      <c r="D559" s="34" t="s">
        <v>6</v>
      </c>
      <c r="E559" s="34" t="s">
        <v>33</v>
      </c>
      <c r="F559" s="36">
        <v>6</v>
      </c>
      <c r="G559" s="37">
        <v>64.42</v>
      </c>
      <c r="H559" s="67">
        <f>ROUNDUP((G559*1.25),2)</f>
        <v>80.53</v>
      </c>
      <c r="I559" s="65">
        <f t="shared" si="96"/>
        <v>483.18</v>
      </c>
      <c r="J559" s="70"/>
    </row>
    <row r="560" spans="1:10">
      <c r="A560" s="33" t="s">
        <v>1532</v>
      </c>
      <c r="B560" s="34" t="s">
        <v>1533</v>
      </c>
      <c r="C560" s="35" t="s">
        <v>1534</v>
      </c>
      <c r="D560" s="34" t="s">
        <v>6</v>
      </c>
      <c r="E560" s="34" t="s">
        <v>33</v>
      </c>
      <c r="F560" s="36">
        <v>4</v>
      </c>
      <c r="G560" s="37">
        <v>430.09</v>
      </c>
      <c r="H560" s="67">
        <f>ROUNDDOWN((G560*1.25),2)</f>
        <v>537.61</v>
      </c>
      <c r="I560" s="65">
        <f t="shared" si="96"/>
        <v>2150.44</v>
      </c>
      <c r="J560" s="70"/>
    </row>
    <row r="561" spans="1:10">
      <c r="A561" s="33" t="s">
        <v>1535</v>
      </c>
      <c r="B561" s="34" t="s">
        <v>1536</v>
      </c>
      <c r="C561" s="35" t="s">
        <v>1537</v>
      </c>
      <c r="D561" s="34" t="s">
        <v>6</v>
      </c>
      <c r="E561" s="34" t="s">
        <v>33</v>
      </c>
      <c r="F561" s="36">
        <v>2</v>
      </c>
      <c r="G561" s="37">
        <v>74.03</v>
      </c>
      <c r="H561" s="67">
        <f>ROUNDUP((G561*1.25),2)</f>
        <v>92.54</v>
      </c>
      <c r="I561" s="65">
        <f t="shared" si="96"/>
        <v>185.08</v>
      </c>
      <c r="J561" s="70"/>
    </row>
    <row r="562" spans="1:10">
      <c r="A562" s="33" t="s">
        <v>1538</v>
      </c>
      <c r="B562" s="34" t="s">
        <v>1539</v>
      </c>
      <c r="C562" s="35" t="s">
        <v>1540</v>
      </c>
      <c r="D562" s="34" t="s">
        <v>6</v>
      </c>
      <c r="E562" s="34" t="s">
        <v>33</v>
      </c>
      <c r="F562" s="36">
        <v>2</v>
      </c>
      <c r="G562" s="37">
        <v>645.52</v>
      </c>
      <c r="H562" s="67">
        <f t="shared" ref="H562:H576" si="97">ROUNDUP((G562*1.25),2)</f>
        <v>806.9</v>
      </c>
      <c r="I562" s="65">
        <f t="shared" si="96"/>
        <v>1613.8</v>
      </c>
      <c r="J562" s="70"/>
    </row>
    <row r="563" spans="1:10">
      <c r="A563" s="33" t="s">
        <v>1541</v>
      </c>
      <c r="B563" s="34" t="s">
        <v>1542</v>
      </c>
      <c r="C563" s="35" t="s">
        <v>1543</v>
      </c>
      <c r="D563" s="34" t="s">
        <v>6</v>
      </c>
      <c r="E563" s="34" t="s">
        <v>33</v>
      </c>
      <c r="F563" s="36">
        <v>2</v>
      </c>
      <c r="G563" s="37">
        <v>77.84</v>
      </c>
      <c r="H563" s="67">
        <f t="shared" si="97"/>
        <v>97.3</v>
      </c>
      <c r="I563" s="65">
        <f t="shared" si="96"/>
        <v>194.6</v>
      </c>
      <c r="J563" s="70"/>
    </row>
    <row r="564" spans="1:10">
      <c r="A564" s="33" t="s">
        <v>1544</v>
      </c>
      <c r="B564" s="34" t="s">
        <v>1545</v>
      </c>
      <c r="C564" s="35" t="s">
        <v>1546</v>
      </c>
      <c r="D564" s="34" t="s">
        <v>6</v>
      </c>
      <c r="E564" s="34" t="s">
        <v>33</v>
      </c>
      <c r="F564" s="36">
        <v>2</v>
      </c>
      <c r="G564" s="37">
        <v>1374.23</v>
      </c>
      <c r="H564" s="67">
        <f t="shared" si="97"/>
        <v>1717.79</v>
      </c>
      <c r="I564" s="65">
        <f t="shared" si="96"/>
        <v>3435.58</v>
      </c>
      <c r="J564" s="70"/>
    </row>
    <row r="565" spans="1:10">
      <c r="A565" s="33" t="s">
        <v>1547</v>
      </c>
      <c r="B565" s="34" t="s">
        <v>1548</v>
      </c>
      <c r="C565" s="35" t="s">
        <v>1549</v>
      </c>
      <c r="D565" s="34" t="s">
        <v>6</v>
      </c>
      <c r="E565" s="34" t="s">
        <v>33</v>
      </c>
      <c r="F565" s="36">
        <v>2</v>
      </c>
      <c r="G565" s="37">
        <v>98.3</v>
      </c>
      <c r="H565" s="67">
        <f t="shared" si="97"/>
        <v>122.88000000000001</v>
      </c>
      <c r="I565" s="65">
        <f t="shared" si="96"/>
        <v>245.76000000000002</v>
      </c>
      <c r="J565" s="70"/>
    </row>
    <row r="566" spans="1:10">
      <c r="A566" s="33" t="s">
        <v>1550</v>
      </c>
      <c r="B566" s="34" t="s">
        <v>1551</v>
      </c>
      <c r="C566" s="35" t="s">
        <v>1552</v>
      </c>
      <c r="D566" s="34" t="s">
        <v>6</v>
      </c>
      <c r="E566" s="34" t="s">
        <v>33</v>
      </c>
      <c r="F566" s="36">
        <v>2</v>
      </c>
      <c r="G566" s="37">
        <v>158.78</v>
      </c>
      <c r="H566" s="67">
        <f t="shared" si="97"/>
        <v>198.48</v>
      </c>
      <c r="I566" s="65">
        <f t="shared" si="96"/>
        <v>396.96</v>
      </c>
      <c r="J566" s="70"/>
    </row>
    <row r="567" spans="1:10">
      <c r="A567" s="33" t="s">
        <v>1553</v>
      </c>
      <c r="B567" s="34" t="s">
        <v>1554</v>
      </c>
      <c r="C567" s="35" t="s">
        <v>1555</v>
      </c>
      <c r="D567" s="34" t="s">
        <v>10</v>
      </c>
      <c r="E567" s="34" t="s">
        <v>33</v>
      </c>
      <c r="F567" s="36">
        <v>36</v>
      </c>
      <c r="G567" s="37">
        <v>77.27</v>
      </c>
      <c r="H567" s="67">
        <f t="shared" si="97"/>
        <v>96.59</v>
      </c>
      <c r="I567" s="65">
        <f t="shared" si="96"/>
        <v>3477.2400000000002</v>
      </c>
      <c r="J567" s="70"/>
    </row>
    <row r="568" spans="1:10">
      <c r="A568" s="33" t="s">
        <v>1556</v>
      </c>
      <c r="B568" s="40">
        <v>93670</v>
      </c>
      <c r="C568" s="38" t="s">
        <v>1543</v>
      </c>
      <c r="D568" s="34" t="s">
        <v>6</v>
      </c>
      <c r="E568" s="34" t="s">
        <v>33</v>
      </c>
      <c r="F568" s="36">
        <v>2</v>
      </c>
      <c r="G568" s="37">
        <v>77.84</v>
      </c>
      <c r="H568" s="67">
        <f t="shared" si="97"/>
        <v>97.3</v>
      </c>
      <c r="I568" s="65">
        <f t="shared" si="96"/>
        <v>194.6</v>
      </c>
      <c r="J568" s="70"/>
    </row>
    <row r="569" spans="1:10">
      <c r="A569" s="33" t="s">
        <v>1557</v>
      </c>
      <c r="B569" s="40">
        <v>93672</v>
      </c>
      <c r="C569" s="38" t="s">
        <v>1558</v>
      </c>
      <c r="D569" s="34" t="s">
        <v>6</v>
      </c>
      <c r="E569" s="34" t="s">
        <v>33</v>
      </c>
      <c r="F569" s="36">
        <v>1</v>
      </c>
      <c r="G569" s="37">
        <v>89.28</v>
      </c>
      <c r="H569" s="67">
        <f t="shared" si="97"/>
        <v>111.6</v>
      </c>
      <c r="I569" s="65">
        <f t="shared" si="96"/>
        <v>111.6</v>
      </c>
      <c r="J569" s="70"/>
    </row>
    <row r="570" spans="1:10">
      <c r="A570" s="33" t="s">
        <v>1559</v>
      </c>
      <c r="B570" s="34" t="s">
        <v>1560</v>
      </c>
      <c r="C570" s="35" t="s">
        <v>1561</v>
      </c>
      <c r="D570" s="34" t="s">
        <v>10</v>
      </c>
      <c r="E570" s="34" t="s">
        <v>33</v>
      </c>
      <c r="F570" s="36">
        <v>2</v>
      </c>
      <c r="G570" s="37">
        <v>191.38</v>
      </c>
      <c r="H570" s="67">
        <f>ROUNDUP((G570*1.25),2)</f>
        <v>239.23</v>
      </c>
      <c r="I570" s="65">
        <f t="shared" si="96"/>
        <v>478.46</v>
      </c>
      <c r="J570" s="70"/>
    </row>
    <row r="571" spans="1:10">
      <c r="A571" s="33" t="s">
        <v>1562</v>
      </c>
      <c r="B571" s="34" t="s">
        <v>1563</v>
      </c>
      <c r="C571" s="35" t="s">
        <v>1564</v>
      </c>
      <c r="D571" s="34" t="s">
        <v>10</v>
      </c>
      <c r="E571" s="34" t="s">
        <v>33</v>
      </c>
      <c r="F571" s="36">
        <v>1</v>
      </c>
      <c r="G571" s="37">
        <v>343.55</v>
      </c>
      <c r="H571" s="67">
        <f t="shared" si="97"/>
        <v>429.44</v>
      </c>
      <c r="I571" s="65">
        <f t="shared" si="96"/>
        <v>429.44</v>
      </c>
      <c r="J571" s="70"/>
    </row>
    <row r="572" spans="1:10">
      <c r="A572" s="33" t="s">
        <v>1565</v>
      </c>
      <c r="B572" s="34" t="s">
        <v>1566</v>
      </c>
      <c r="C572" s="35" t="s">
        <v>1567</v>
      </c>
      <c r="D572" s="34" t="s">
        <v>10</v>
      </c>
      <c r="E572" s="34" t="s">
        <v>33</v>
      </c>
      <c r="F572" s="36">
        <v>1</v>
      </c>
      <c r="G572" s="37">
        <v>295.44</v>
      </c>
      <c r="H572" s="67">
        <f t="shared" si="97"/>
        <v>369.3</v>
      </c>
      <c r="I572" s="65">
        <f t="shared" si="96"/>
        <v>369.3</v>
      </c>
      <c r="J572" s="70"/>
    </row>
    <row r="573" spans="1:10">
      <c r="A573" s="33" t="s">
        <v>1568</v>
      </c>
      <c r="B573" s="34" t="s">
        <v>1569</v>
      </c>
      <c r="C573" s="35" t="s">
        <v>1570</v>
      </c>
      <c r="D573" s="34" t="s">
        <v>10</v>
      </c>
      <c r="E573" s="34" t="s">
        <v>33</v>
      </c>
      <c r="F573" s="36">
        <v>1</v>
      </c>
      <c r="G573" s="37">
        <v>341.11</v>
      </c>
      <c r="H573" s="67">
        <f t="shared" si="97"/>
        <v>426.39</v>
      </c>
      <c r="I573" s="65">
        <f t="shared" si="96"/>
        <v>426.39</v>
      </c>
      <c r="J573" s="70"/>
    </row>
    <row r="574" spans="1:10">
      <c r="A574" s="33" t="s">
        <v>1571</v>
      </c>
      <c r="B574" s="34" t="s">
        <v>1572</v>
      </c>
      <c r="C574" s="35" t="s">
        <v>1573</v>
      </c>
      <c r="D574" s="34" t="s">
        <v>10</v>
      </c>
      <c r="E574" s="34" t="s">
        <v>33</v>
      </c>
      <c r="F574" s="36">
        <v>2</v>
      </c>
      <c r="G574" s="37">
        <v>373.14</v>
      </c>
      <c r="H574" s="67">
        <f t="shared" si="97"/>
        <v>466.43</v>
      </c>
      <c r="I574" s="65">
        <f t="shared" si="96"/>
        <v>932.86</v>
      </c>
      <c r="J574" s="70"/>
    </row>
    <row r="575" spans="1:10">
      <c r="A575" s="31" t="s">
        <v>1574</v>
      </c>
      <c r="B575" s="277" t="s">
        <v>1575</v>
      </c>
      <c r="C575" s="277"/>
      <c r="D575" s="277"/>
      <c r="E575" s="277"/>
      <c r="F575" s="277"/>
      <c r="G575" s="277"/>
      <c r="H575" s="67"/>
      <c r="I575" s="64">
        <f>SUM(I576:I587)</f>
        <v>45670.675999999999</v>
      </c>
      <c r="J575" s="69"/>
    </row>
    <row r="576" spans="1:10" ht="16.5">
      <c r="A576" s="33" t="s">
        <v>1576</v>
      </c>
      <c r="B576" s="34" t="s">
        <v>1577</v>
      </c>
      <c r="C576" s="35" t="s">
        <v>1578</v>
      </c>
      <c r="D576" s="34" t="s">
        <v>10</v>
      </c>
      <c r="E576" s="34" t="s">
        <v>40</v>
      </c>
      <c r="F576" s="36">
        <v>49</v>
      </c>
      <c r="G576" s="37">
        <v>182.74</v>
      </c>
      <c r="H576" s="67">
        <f t="shared" si="97"/>
        <v>228.42999999999998</v>
      </c>
      <c r="I576" s="65">
        <f>H576*F576</f>
        <v>11193.07</v>
      </c>
      <c r="J576" s="70"/>
    </row>
    <row r="577" spans="1:10" ht="16.5">
      <c r="A577" s="33" t="s">
        <v>1579</v>
      </c>
      <c r="B577" s="34" t="s">
        <v>1580</v>
      </c>
      <c r="C577" s="35" t="s">
        <v>1581</v>
      </c>
      <c r="D577" s="34" t="s">
        <v>10</v>
      </c>
      <c r="E577" s="34" t="s">
        <v>40</v>
      </c>
      <c r="F577" s="36">
        <v>102.2</v>
      </c>
      <c r="G577" s="37">
        <v>106.69</v>
      </c>
      <c r="H577" s="67">
        <f>ROUNDDOWN((G577*1.25),2)</f>
        <v>133.36000000000001</v>
      </c>
      <c r="I577" s="65">
        <f t="shared" ref="I577:I587" si="98">H577*F577</f>
        <v>13629.392000000002</v>
      </c>
      <c r="J577" s="70"/>
    </row>
    <row r="578" spans="1:10">
      <c r="A578" s="33" t="s">
        <v>1582</v>
      </c>
      <c r="B578" s="34" t="s">
        <v>1325</v>
      </c>
      <c r="C578" s="35" t="s">
        <v>1326</v>
      </c>
      <c r="D578" s="34" t="s">
        <v>10</v>
      </c>
      <c r="E578" s="34" t="s">
        <v>17</v>
      </c>
      <c r="F578" s="36">
        <v>68</v>
      </c>
      <c r="G578" s="37">
        <v>13.64</v>
      </c>
      <c r="H578" s="67">
        <f>ROUNDDOWN((G578*1.25),2)</f>
        <v>17.05</v>
      </c>
      <c r="I578" s="65">
        <f t="shared" si="98"/>
        <v>1159.4000000000001</v>
      </c>
      <c r="J578" s="70"/>
    </row>
    <row r="579" spans="1:10" ht="16.5">
      <c r="A579" s="33" t="s">
        <v>1583</v>
      </c>
      <c r="B579" s="34" t="s">
        <v>1584</v>
      </c>
      <c r="C579" s="35" t="s">
        <v>1585</v>
      </c>
      <c r="D579" s="34" t="s">
        <v>10</v>
      </c>
      <c r="E579" s="34" t="s">
        <v>33</v>
      </c>
      <c r="F579" s="36">
        <v>3</v>
      </c>
      <c r="G579" s="37">
        <v>131.34</v>
      </c>
      <c r="H579" s="67">
        <f>ROUNDUP((G579*1.25),2)</f>
        <v>164.17999999999998</v>
      </c>
      <c r="I579" s="65">
        <f t="shared" si="98"/>
        <v>492.53999999999996</v>
      </c>
      <c r="J579" s="70"/>
    </row>
    <row r="580" spans="1:10" ht="16.5">
      <c r="A580" s="33" t="s">
        <v>1586</v>
      </c>
      <c r="B580" s="34" t="s">
        <v>1587</v>
      </c>
      <c r="C580" s="35" t="s">
        <v>1588</v>
      </c>
      <c r="D580" s="34" t="s">
        <v>10</v>
      </c>
      <c r="E580" s="34" t="s">
        <v>33</v>
      </c>
      <c r="F580" s="36">
        <v>3</v>
      </c>
      <c r="G580" s="37">
        <v>124.17</v>
      </c>
      <c r="H580" s="67">
        <f>ROUNDDOWN((G580*1.25),2)</f>
        <v>155.21</v>
      </c>
      <c r="I580" s="65">
        <f t="shared" si="98"/>
        <v>465.63</v>
      </c>
      <c r="J580" s="70"/>
    </row>
    <row r="581" spans="1:10">
      <c r="A581" s="33" t="s">
        <v>1589</v>
      </c>
      <c r="B581" s="34" t="s">
        <v>1590</v>
      </c>
      <c r="C581" s="35" t="s">
        <v>1591</v>
      </c>
      <c r="D581" s="34" t="s">
        <v>10</v>
      </c>
      <c r="E581" s="34" t="s">
        <v>17</v>
      </c>
      <c r="F581" s="36">
        <v>1</v>
      </c>
      <c r="G581" s="37">
        <v>100.54</v>
      </c>
      <c r="H581" s="67">
        <f t="shared" ref="H581:H590" si="99">ROUNDUP((G581*1.25),2)</f>
        <v>125.68</v>
      </c>
      <c r="I581" s="65">
        <f t="shared" si="98"/>
        <v>125.68</v>
      </c>
      <c r="J581" s="70"/>
    </row>
    <row r="582" spans="1:10">
      <c r="A582" s="33" t="s">
        <v>1592</v>
      </c>
      <c r="B582" s="34" t="s">
        <v>1593</v>
      </c>
      <c r="C582" s="35" t="s">
        <v>1594</v>
      </c>
      <c r="D582" s="34" t="s">
        <v>6</v>
      </c>
      <c r="E582" s="34" t="s">
        <v>33</v>
      </c>
      <c r="F582" s="36">
        <v>1</v>
      </c>
      <c r="G582" s="37">
        <v>12.51</v>
      </c>
      <c r="H582" s="67">
        <f t="shared" si="99"/>
        <v>15.64</v>
      </c>
      <c r="I582" s="65">
        <f t="shared" si="98"/>
        <v>15.64</v>
      </c>
      <c r="J582" s="70"/>
    </row>
    <row r="583" spans="1:10">
      <c r="A583" s="33" t="s">
        <v>1595</v>
      </c>
      <c r="B583" s="34" t="s">
        <v>1596</v>
      </c>
      <c r="C583" s="35" t="s">
        <v>1597</v>
      </c>
      <c r="D583" s="34" t="s">
        <v>6</v>
      </c>
      <c r="E583" s="34" t="s">
        <v>33</v>
      </c>
      <c r="F583" s="36">
        <v>7</v>
      </c>
      <c r="G583" s="37">
        <v>6.91</v>
      </c>
      <c r="H583" s="67">
        <f t="shared" si="99"/>
        <v>8.64</v>
      </c>
      <c r="I583" s="65">
        <f t="shared" si="98"/>
        <v>60.480000000000004</v>
      </c>
      <c r="J583" s="70"/>
    </row>
    <row r="584" spans="1:10" ht="16.5">
      <c r="A584" s="33" t="s">
        <v>1598</v>
      </c>
      <c r="B584" s="34" t="s">
        <v>1599</v>
      </c>
      <c r="C584" s="35" t="s">
        <v>1600</v>
      </c>
      <c r="D584" s="34" t="s">
        <v>10</v>
      </c>
      <c r="E584" s="34" t="s">
        <v>33</v>
      </c>
      <c r="F584" s="36">
        <v>6</v>
      </c>
      <c r="G584" s="37">
        <v>129.18</v>
      </c>
      <c r="H584" s="67">
        <f t="shared" si="99"/>
        <v>161.47999999999999</v>
      </c>
      <c r="I584" s="65">
        <f t="shared" si="98"/>
        <v>968.87999999999988</v>
      </c>
      <c r="J584" s="70"/>
    </row>
    <row r="585" spans="1:10">
      <c r="A585" s="33" t="s">
        <v>1601</v>
      </c>
      <c r="B585" s="34" t="s">
        <v>1602</v>
      </c>
      <c r="C585" s="35" t="s">
        <v>1603</v>
      </c>
      <c r="D585" s="34" t="s">
        <v>10</v>
      </c>
      <c r="E585" s="34" t="s">
        <v>33</v>
      </c>
      <c r="F585" s="36">
        <v>3</v>
      </c>
      <c r="G585" s="37">
        <v>19.940000000000001</v>
      </c>
      <c r="H585" s="67">
        <f t="shared" si="99"/>
        <v>24.930000000000003</v>
      </c>
      <c r="I585" s="65">
        <f t="shared" si="98"/>
        <v>74.790000000000006</v>
      </c>
      <c r="J585" s="70"/>
    </row>
    <row r="586" spans="1:10">
      <c r="A586" s="33" t="s">
        <v>1604</v>
      </c>
      <c r="B586" s="34" t="s">
        <v>1605</v>
      </c>
      <c r="C586" s="35" t="s">
        <v>1606</v>
      </c>
      <c r="D586" s="34" t="s">
        <v>10</v>
      </c>
      <c r="E586" s="34" t="s">
        <v>33</v>
      </c>
      <c r="F586" s="36">
        <v>1</v>
      </c>
      <c r="G586" s="37">
        <v>19.71</v>
      </c>
      <c r="H586" s="67">
        <f t="shared" si="99"/>
        <v>24.64</v>
      </c>
      <c r="I586" s="65">
        <f t="shared" si="98"/>
        <v>24.64</v>
      </c>
      <c r="J586" s="70"/>
    </row>
    <row r="587" spans="1:10" ht="16.5">
      <c r="A587" s="33" t="s">
        <v>1607</v>
      </c>
      <c r="B587" s="34" t="s">
        <v>1608</v>
      </c>
      <c r="C587" s="35" t="s">
        <v>1609</v>
      </c>
      <c r="D587" s="34" t="s">
        <v>10</v>
      </c>
      <c r="E587" s="34" t="s">
        <v>40</v>
      </c>
      <c r="F587" s="36">
        <v>67.8</v>
      </c>
      <c r="G587" s="37">
        <v>206.02</v>
      </c>
      <c r="H587" s="67">
        <f t="shared" si="99"/>
        <v>257.52999999999997</v>
      </c>
      <c r="I587" s="65">
        <f t="shared" si="98"/>
        <v>17460.533999999996</v>
      </c>
      <c r="J587" s="70"/>
    </row>
    <row r="588" spans="1:10">
      <c r="A588" s="31" t="s">
        <v>1610</v>
      </c>
      <c r="B588" s="277" t="s">
        <v>1611</v>
      </c>
      <c r="C588" s="277"/>
      <c r="D588" s="277"/>
      <c r="E588" s="277"/>
      <c r="F588" s="277"/>
      <c r="G588" s="277"/>
      <c r="H588" s="67"/>
      <c r="I588" s="64">
        <f>SUM(I589:I598)</f>
        <v>26978.501</v>
      </c>
      <c r="J588" s="69"/>
    </row>
    <row r="589" spans="1:10" ht="16.5">
      <c r="A589" s="33" t="s">
        <v>1612</v>
      </c>
      <c r="B589" s="34" t="s">
        <v>1613</v>
      </c>
      <c r="C589" s="35" t="s">
        <v>1614</v>
      </c>
      <c r="D589" s="34" t="s">
        <v>6</v>
      </c>
      <c r="E589" s="34" t="s">
        <v>40</v>
      </c>
      <c r="F589" s="36">
        <v>107.9</v>
      </c>
      <c r="G589" s="37">
        <v>24.16</v>
      </c>
      <c r="H589" s="67">
        <f t="shared" si="99"/>
        <v>30.2</v>
      </c>
      <c r="I589" s="65">
        <f>H589*F589</f>
        <v>3258.58</v>
      </c>
      <c r="J589" s="70"/>
    </row>
    <row r="590" spans="1:10" ht="16.5">
      <c r="A590" s="33" t="s">
        <v>1615</v>
      </c>
      <c r="B590" s="34" t="s">
        <v>1616</v>
      </c>
      <c r="C590" s="35" t="s">
        <v>1617</v>
      </c>
      <c r="D590" s="34" t="s">
        <v>6</v>
      </c>
      <c r="E590" s="34" t="s">
        <v>40</v>
      </c>
      <c r="F590" s="36">
        <v>1526.8</v>
      </c>
      <c r="G590" s="37">
        <v>10.87</v>
      </c>
      <c r="H590" s="67">
        <f t="shared" si="99"/>
        <v>13.59</v>
      </c>
      <c r="I590" s="65">
        <f t="shared" ref="I590:I598" si="100">H590*F590</f>
        <v>20749.212</v>
      </c>
      <c r="J590" s="70"/>
    </row>
    <row r="591" spans="1:10" ht="16.5">
      <c r="A591" s="33" t="s">
        <v>1618</v>
      </c>
      <c r="B591" s="34" t="s">
        <v>1619</v>
      </c>
      <c r="C591" s="35" t="s">
        <v>1620</v>
      </c>
      <c r="D591" s="34" t="s">
        <v>6</v>
      </c>
      <c r="E591" s="34" t="s">
        <v>40</v>
      </c>
      <c r="F591" s="36">
        <v>17.2</v>
      </c>
      <c r="G591" s="37">
        <v>7.85</v>
      </c>
      <c r="H591" s="67">
        <f>ROUNDDOWN((G591*1.25),2)</f>
        <v>9.81</v>
      </c>
      <c r="I591" s="65">
        <f t="shared" si="100"/>
        <v>168.732</v>
      </c>
      <c r="J591" s="70"/>
    </row>
    <row r="592" spans="1:10" ht="16.5">
      <c r="A592" s="33" t="s">
        <v>1621</v>
      </c>
      <c r="B592" s="34" t="s">
        <v>1622</v>
      </c>
      <c r="C592" s="35" t="s">
        <v>1623</v>
      </c>
      <c r="D592" s="34" t="s">
        <v>6</v>
      </c>
      <c r="E592" s="34" t="s">
        <v>40</v>
      </c>
      <c r="F592" s="36">
        <v>45.9</v>
      </c>
      <c r="G592" s="37">
        <v>16.579999999999998</v>
      </c>
      <c r="H592" s="67">
        <f>ROUNDUP((G592*1.25),2)</f>
        <v>20.73</v>
      </c>
      <c r="I592" s="65">
        <f t="shared" si="100"/>
        <v>951.50699999999995</v>
      </c>
      <c r="J592" s="70"/>
    </row>
    <row r="593" spans="1:10" ht="16.5">
      <c r="A593" s="33" t="s">
        <v>1624</v>
      </c>
      <c r="B593" s="34" t="s">
        <v>1625</v>
      </c>
      <c r="C593" s="35" t="s">
        <v>1626</v>
      </c>
      <c r="D593" s="34" t="s">
        <v>10</v>
      </c>
      <c r="E593" s="34" t="s">
        <v>40</v>
      </c>
      <c r="F593" s="36">
        <v>36</v>
      </c>
      <c r="G593" s="37">
        <v>23.59</v>
      </c>
      <c r="H593" s="67">
        <f t="shared" ref="H593:H614" si="101">ROUNDUP((G593*1.25),2)</f>
        <v>29.490000000000002</v>
      </c>
      <c r="I593" s="65">
        <f t="shared" si="100"/>
        <v>1061.6400000000001</v>
      </c>
      <c r="J593" s="70"/>
    </row>
    <row r="594" spans="1:10" ht="16.5">
      <c r="A594" s="33" t="s">
        <v>1627</v>
      </c>
      <c r="B594" s="34" t="s">
        <v>1628</v>
      </c>
      <c r="C594" s="35" t="s">
        <v>1629</v>
      </c>
      <c r="D594" s="34" t="s">
        <v>6</v>
      </c>
      <c r="E594" s="34" t="s">
        <v>40</v>
      </c>
      <c r="F594" s="36">
        <v>6</v>
      </c>
      <c r="G594" s="37">
        <v>12.28</v>
      </c>
      <c r="H594" s="67">
        <f t="shared" si="101"/>
        <v>15.35</v>
      </c>
      <c r="I594" s="65">
        <f t="shared" si="100"/>
        <v>92.1</v>
      </c>
      <c r="J594" s="70"/>
    </row>
    <row r="595" spans="1:10" ht="16.5">
      <c r="A595" s="33" t="s">
        <v>1630</v>
      </c>
      <c r="B595" s="34" t="s">
        <v>1628</v>
      </c>
      <c r="C595" s="35" t="s">
        <v>1629</v>
      </c>
      <c r="D595" s="34" t="s">
        <v>6</v>
      </c>
      <c r="E595" s="34" t="s">
        <v>40</v>
      </c>
      <c r="F595" s="36">
        <v>6</v>
      </c>
      <c r="G595" s="37">
        <v>12.28</v>
      </c>
      <c r="H595" s="67">
        <f t="shared" si="101"/>
        <v>15.35</v>
      </c>
      <c r="I595" s="65">
        <f t="shared" si="100"/>
        <v>92.1</v>
      </c>
      <c r="J595" s="70"/>
    </row>
    <row r="596" spans="1:10">
      <c r="A596" s="33" t="s">
        <v>1631</v>
      </c>
      <c r="B596" s="34">
        <v>21128</v>
      </c>
      <c r="C596" s="38" t="s">
        <v>1632</v>
      </c>
      <c r="D596" s="34" t="s">
        <v>6</v>
      </c>
      <c r="E596" s="34" t="s">
        <v>40</v>
      </c>
      <c r="F596" s="36">
        <v>2.2999999999999998</v>
      </c>
      <c r="G596" s="37">
        <v>11.92</v>
      </c>
      <c r="H596" s="67">
        <f t="shared" si="101"/>
        <v>14.9</v>
      </c>
      <c r="I596" s="65">
        <f t="shared" si="100"/>
        <v>34.269999999999996</v>
      </c>
      <c r="J596" s="70"/>
    </row>
    <row r="597" spans="1:10" ht="16.5">
      <c r="A597" s="33" t="s">
        <v>1633</v>
      </c>
      <c r="B597" s="34" t="s">
        <v>1634</v>
      </c>
      <c r="C597" s="35" t="s">
        <v>1635</v>
      </c>
      <c r="D597" s="34" t="s">
        <v>6</v>
      </c>
      <c r="E597" s="34" t="s">
        <v>40</v>
      </c>
      <c r="F597" s="36">
        <v>17.8</v>
      </c>
      <c r="G597" s="37">
        <v>21.24</v>
      </c>
      <c r="H597" s="67">
        <f t="shared" si="101"/>
        <v>26.55</v>
      </c>
      <c r="I597" s="65">
        <f t="shared" si="100"/>
        <v>472.59000000000003</v>
      </c>
      <c r="J597" s="70"/>
    </row>
    <row r="598" spans="1:10">
      <c r="A598" s="33" t="s">
        <v>1636</v>
      </c>
      <c r="B598" s="34" t="s">
        <v>1637</v>
      </c>
      <c r="C598" s="35" t="s">
        <v>1638</v>
      </c>
      <c r="D598" s="34" t="s">
        <v>6</v>
      </c>
      <c r="E598" s="34" t="s">
        <v>33</v>
      </c>
      <c r="F598" s="36">
        <v>3</v>
      </c>
      <c r="G598" s="37">
        <v>26.07</v>
      </c>
      <c r="H598" s="67">
        <f t="shared" si="101"/>
        <v>32.589999999999996</v>
      </c>
      <c r="I598" s="65">
        <f t="shared" si="100"/>
        <v>97.769999999999982</v>
      </c>
      <c r="J598" s="70"/>
    </row>
    <row r="599" spans="1:10">
      <c r="A599" s="31" t="s">
        <v>1639</v>
      </c>
      <c r="B599" s="277" t="s">
        <v>1640</v>
      </c>
      <c r="C599" s="277"/>
      <c r="D599" s="277"/>
      <c r="E599" s="277"/>
      <c r="F599" s="277"/>
      <c r="G599" s="277"/>
      <c r="H599" s="67"/>
      <c r="I599" s="64">
        <f>SUM(I600:I602)</f>
        <v>5430.2430000000004</v>
      </c>
      <c r="J599" s="69"/>
    </row>
    <row r="600" spans="1:10">
      <c r="A600" s="33" t="s">
        <v>1641</v>
      </c>
      <c r="B600" s="34" t="s">
        <v>1642</v>
      </c>
      <c r="C600" s="35" t="s">
        <v>1643</v>
      </c>
      <c r="D600" s="34" t="s">
        <v>10</v>
      </c>
      <c r="E600" s="34" t="s">
        <v>40</v>
      </c>
      <c r="F600" s="36">
        <v>53</v>
      </c>
      <c r="G600" s="37">
        <v>21.24</v>
      </c>
      <c r="H600" s="67">
        <f t="shared" si="101"/>
        <v>26.55</v>
      </c>
      <c r="I600" s="65">
        <f>H600*F600</f>
        <v>1407.15</v>
      </c>
      <c r="J600" s="70"/>
    </row>
    <row r="601" spans="1:10" ht="16.5">
      <c r="A601" s="33" t="s">
        <v>1644</v>
      </c>
      <c r="B601" s="34" t="s">
        <v>1645</v>
      </c>
      <c r="C601" s="35" t="s">
        <v>1646</v>
      </c>
      <c r="D601" s="34" t="s">
        <v>6</v>
      </c>
      <c r="E601" s="34" t="s">
        <v>40</v>
      </c>
      <c r="F601" s="36">
        <v>45.3</v>
      </c>
      <c r="G601" s="37">
        <v>19.940000000000001</v>
      </c>
      <c r="H601" s="67">
        <f t="shared" si="101"/>
        <v>24.930000000000003</v>
      </c>
      <c r="I601" s="65">
        <f t="shared" ref="I601:I602" si="102">H601*F601</f>
        <v>1129.3290000000002</v>
      </c>
      <c r="J601" s="70"/>
    </row>
    <row r="602" spans="1:10">
      <c r="A602" s="33" t="s">
        <v>1647</v>
      </c>
      <c r="B602" s="34" t="s">
        <v>1648</v>
      </c>
      <c r="C602" s="35" t="s">
        <v>1649</v>
      </c>
      <c r="D602" s="34" t="s">
        <v>10</v>
      </c>
      <c r="E602" s="34" t="s">
        <v>40</v>
      </c>
      <c r="F602" s="36">
        <v>45.3</v>
      </c>
      <c r="G602" s="37">
        <v>51.1</v>
      </c>
      <c r="H602" s="67">
        <f t="shared" si="101"/>
        <v>63.879999999999995</v>
      </c>
      <c r="I602" s="65">
        <f t="shared" si="102"/>
        <v>2893.7639999999997</v>
      </c>
      <c r="J602" s="70"/>
    </row>
    <row r="603" spans="1:10">
      <c r="A603" s="31" t="s">
        <v>1650</v>
      </c>
      <c r="B603" s="277" t="s">
        <v>1651</v>
      </c>
      <c r="C603" s="277"/>
      <c r="D603" s="277"/>
      <c r="E603" s="277"/>
      <c r="F603" s="277"/>
      <c r="G603" s="277"/>
      <c r="H603" s="67"/>
      <c r="I603" s="64">
        <f>SUM(I604:I611)</f>
        <v>34770.089999999997</v>
      </c>
      <c r="J603" s="69"/>
    </row>
    <row r="604" spans="1:10" ht="16.5">
      <c r="A604" s="33" t="s">
        <v>1652</v>
      </c>
      <c r="B604" s="34">
        <v>97607</v>
      </c>
      <c r="C604" s="38" t="s">
        <v>1653</v>
      </c>
      <c r="D604" s="34" t="s">
        <v>6</v>
      </c>
      <c r="E604" s="34" t="s">
        <v>33</v>
      </c>
      <c r="F604" s="36">
        <v>16</v>
      </c>
      <c r="G604" s="37">
        <v>111.71</v>
      </c>
      <c r="H604" s="67">
        <f t="shared" si="101"/>
        <v>139.63999999999999</v>
      </c>
      <c r="I604" s="65">
        <f>H604*F604</f>
        <v>2234.2399999999998</v>
      </c>
      <c r="J604" s="70"/>
    </row>
    <row r="605" spans="1:10">
      <c r="A605" s="33" t="s">
        <v>1654</v>
      </c>
      <c r="B605" s="34">
        <v>100903</v>
      </c>
      <c r="C605" s="38" t="s">
        <v>1655</v>
      </c>
      <c r="D605" s="34" t="s">
        <v>6</v>
      </c>
      <c r="E605" s="34" t="s">
        <v>33</v>
      </c>
      <c r="F605" s="36">
        <v>7</v>
      </c>
      <c r="G605" s="37">
        <v>26.33</v>
      </c>
      <c r="H605" s="67">
        <f>ROUNDDOWN((G605*1.25),2)</f>
        <v>32.909999999999997</v>
      </c>
      <c r="I605" s="65">
        <f t="shared" ref="I605:I611" si="103">H605*F605</f>
        <v>230.36999999999998</v>
      </c>
      <c r="J605" s="70"/>
    </row>
    <row r="606" spans="1:10">
      <c r="A606" s="33" t="s">
        <v>1656</v>
      </c>
      <c r="B606" s="34" t="s">
        <v>1657</v>
      </c>
      <c r="C606" s="35" t="s">
        <v>1658</v>
      </c>
      <c r="D606" s="34" t="s">
        <v>10</v>
      </c>
      <c r="E606" s="34" t="s">
        <v>33</v>
      </c>
      <c r="F606" s="36">
        <v>14</v>
      </c>
      <c r="G606" s="37">
        <v>132.4</v>
      </c>
      <c r="H606" s="67">
        <f t="shared" si="101"/>
        <v>165.5</v>
      </c>
      <c r="I606" s="65">
        <f t="shared" si="103"/>
        <v>2317</v>
      </c>
      <c r="J606" s="70"/>
    </row>
    <row r="607" spans="1:10" ht="16.5">
      <c r="A607" s="33" t="s">
        <v>1659</v>
      </c>
      <c r="B607" s="39">
        <v>3780</v>
      </c>
      <c r="C607" s="38" t="s">
        <v>1932</v>
      </c>
      <c r="D607" s="34" t="s">
        <v>6</v>
      </c>
      <c r="E607" s="34" t="s">
        <v>33</v>
      </c>
      <c r="F607" s="36">
        <v>40</v>
      </c>
      <c r="G607" s="37">
        <v>113.4</v>
      </c>
      <c r="H607" s="67">
        <f t="shared" si="101"/>
        <v>141.75</v>
      </c>
      <c r="I607" s="65">
        <f t="shared" si="103"/>
        <v>5670</v>
      </c>
      <c r="J607" s="70"/>
    </row>
    <row r="608" spans="1:10">
      <c r="A608" s="33" t="s">
        <v>1660</v>
      </c>
      <c r="B608" s="34" t="s">
        <v>1661</v>
      </c>
      <c r="C608" s="35" t="s">
        <v>1662</v>
      </c>
      <c r="D608" s="34" t="s">
        <v>10</v>
      </c>
      <c r="E608" s="34" t="s">
        <v>33</v>
      </c>
      <c r="F608" s="36">
        <v>105</v>
      </c>
      <c r="G608" s="37">
        <v>137.46</v>
      </c>
      <c r="H608" s="67">
        <f t="shared" si="101"/>
        <v>171.82999999999998</v>
      </c>
      <c r="I608" s="65">
        <f t="shared" si="103"/>
        <v>18042.149999999998</v>
      </c>
      <c r="J608" s="70"/>
    </row>
    <row r="609" spans="1:10" ht="16.5">
      <c r="A609" s="33" t="s">
        <v>1663</v>
      </c>
      <c r="B609" s="52">
        <v>39391</v>
      </c>
      <c r="C609" s="48" t="s">
        <v>1933</v>
      </c>
      <c r="D609" s="34" t="s">
        <v>10</v>
      </c>
      <c r="E609" s="34" t="s">
        <v>33</v>
      </c>
      <c r="F609" s="50">
        <v>9</v>
      </c>
      <c r="G609" s="51">
        <v>357.24</v>
      </c>
      <c r="H609" s="67">
        <f t="shared" si="101"/>
        <v>446.55</v>
      </c>
      <c r="I609" s="65">
        <f t="shared" si="103"/>
        <v>4018.9500000000003</v>
      </c>
      <c r="J609" s="70"/>
    </row>
    <row r="610" spans="1:10" ht="16.5">
      <c r="A610" s="33" t="s">
        <v>1664</v>
      </c>
      <c r="B610" s="52">
        <v>39391</v>
      </c>
      <c r="C610" s="48" t="s">
        <v>1934</v>
      </c>
      <c r="D610" s="34" t="s">
        <v>10</v>
      </c>
      <c r="E610" s="34" t="s">
        <v>33</v>
      </c>
      <c r="F610" s="50">
        <v>4</v>
      </c>
      <c r="G610" s="51">
        <v>357.24</v>
      </c>
      <c r="H610" s="67">
        <f t="shared" si="101"/>
        <v>446.55</v>
      </c>
      <c r="I610" s="65">
        <f t="shared" si="103"/>
        <v>1786.2</v>
      </c>
      <c r="J610" s="70"/>
    </row>
    <row r="611" spans="1:10" ht="16.5">
      <c r="A611" s="33" t="s">
        <v>1665</v>
      </c>
      <c r="B611" s="52">
        <v>39391</v>
      </c>
      <c r="C611" s="48" t="s">
        <v>1935</v>
      </c>
      <c r="D611" s="34" t="s">
        <v>10</v>
      </c>
      <c r="E611" s="34" t="s">
        <v>33</v>
      </c>
      <c r="F611" s="50">
        <v>1</v>
      </c>
      <c r="G611" s="51">
        <v>376.94</v>
      </c>
      <c r="H611" s="67">
        <f t="shared" si="101"/>
        <v>471.18</v>
      </c>
      <c r="I611" s="65">
        <f t="shared" si="103"/>
        <v>471.18</v>
      </c>
      <c r="J611" s="70"/>
    </row>
    <row r="612" spans="1:10">
      <c r="A612" s="31" t="s">
        <v>1666</v>
      </c>
      <c r="B612" s="277" t="s">
        <v>1667</v>
      </c>
      <c r="C612" s="277"/>
      <c r="D612" s="277"/>
      <c r="E612" s="277"/>
      <c r="F612" s="277"/>
      <c r="G612" s="277"/>
      <c r="H612" s="67"/>
      <c r="I612" s="64">
        <f>SUM(I613:I614)</f>
        <v>13795.900000000001</v>
      </c>
      <c r="J612" s="69"/>
    </row>
    <row r="613" spans="1:10">
      <c r="A613" s="33" t="s">
        <v>1668</v>
      </c>
      <c r="B613" s="34" t="s">
        <v>1669</v>
      </c>
      <c r="C613" s="35" t="s">
        <v>1670</v>
      </c>
      <c r="D613" s="34" t="s">
        <v>6</v>
      </c>
      <c r="E613" s="34" t="s">
        <v>33</v>
      </c>
      <c r="F613" s="36">
        <v>1</v>
      </c>
      <c r="G613" s="37">
        <v>166.96</v>
      </c>
      <c r="H613" s="67">
        <f t="shared" si="101"/>
        <v>208.7</v>
      </c>
      <c r="I613" s="65">
        <f>H613*F613</f>
        <v>208.7</v>
      </c>
      <c r="J613" s="70"/>
    </row>
    <row r="614" spans="1:10" ht="16.5">
      <c r="A614" s="33" t="s">
        <v>1671</v>
      </c>
      <c r="B614" s="34" t="s">
        <v>1672</v>
      </c>
      <c r="C614" s="35" t="s">
        <v>1673</v>
      </c>
      <c r="D614" s="34" t="s">
        <v>10</v>
      </c>
      <c r="E614" s="34" t="s">
        <v>33</v>
      </c>
      <c r="F614" s="36">
        <v>8</v>
      </c>
      <c r="G614" s="37">
        <v>1358.72</v>
      </c>
      <c r="H614" s="67">
        <f t="shared" si="101"/>
        <v>1698.4</v>
      </c>
      <c r="I614" s="65">
        <f>H614*F614</f>
        <v>13587.2</v>
      </c>
      <c r="J614" s="70"/>
    </row>
    <row r="615" spans="1:10">
      <c r="A615" s="31" t="s">
        <v>1674</v>
      </c>
      <c r="B615" s="277" t="s">
        <v>1675</v>
      </c>
      <c r="C615" s="277"/>
      <c r="D615" s="277"/>
      <c r="E615" s="277"/>
      <c r="F615" s="277"/>
      <c r="G615" s="277"/>
      <c r="H615" s="67"/>
      <c r="I615" s="64">
        <f>I616+I622</f>
        <v>28425.664000000001</v>
      </c>
      <c r="J615" s="69">
        <f>28425.66-I615</f>
        <v>-4.0000000008149073E-3</v>
      </c>
    </row>
    <row r="616" spans="1:10">
      <c r="A616" s="31" t="s">
        <v>1676</v>
      </c>
      <c r="B616" s="277" t="s">
        <v>1677</v>
      </c>
      <c r="C616" s="277"/>
      <c r="D616" s="277"/>
      <c r="E616" s="277"/>
      <c r="F616" s="277"/>
      <c r="G616" s="277"/>
      <c r="H616" s="67"/>
      <c r="I616" s="64">
        <f>SUM(I617:I621)</f>
        <v>23581.006000000001</v>
      </c>
      <c r="J616" s="69"/>
    </row>
    <row r="617" spans="1:10" ht="16.5">
      <c r="A617" s="33" t="s">
        <v>1678</v>
      </c>
      <c r="B617" s="34" t="s">
        <v>1679</v>
      </c>
      <c r="C617" s="35" t="s">
        <v>1680</v>
      </c>
      <c r="D617" s="34" t="s">
        <v>6</v>
      </c>
      <c r="E617" s="34" t="s">
        <v>40</v>
      </c>
      <c r="F617" s="36">
        <v>22.6</v>
      </c>
      <c r="G617" s="37">
        <v>4.99</v>
      </c>
      <c r="H617" s="67">
        <f>ROUNDUP((G617*1.25),2)</f>
        <v>6.24</v>
      </c>
      <c r="I617" s="65">
        <f>H617*F617</f>
        <v>141.024</v>
      </c>
      <c r="J617" s="70"/>
    </row>
    <row r="618" spans="1:10" ht="16.5">
      <c r="A618" s="33" t="s">
        <v>1681</v>
      </c>
      <c r="B618" s="34" t="s">
        <v>1427</v>
      </c>
      <c r="C618" s="35" t="s">
        <v>1428</v>
      </c>
      <c r="D618" s="34" t="s">
        <v>6</v>
      </c>
      <c r="E618" s="34" t="s">
        <v>40</v>
      </c>
      <c r="F618" s="36">
        <v>132.4</v>
      </c>
      <c r="G618" s="37">
        <v>7.38</v>
      </c>
      <c r="H618" s="67">
        <f t="shared" ref="H618:H621" si="104">ROUNDUP((G618*1.25),2)</f>
        <v>9.23</v>
      </c>
      <c r="I618" s="65">
        <f t="shared" ref="I618:I621" si="105">H618*F618</f>
        <v>1222.0520000000001</v>
      </c>
      <c r="J618" s="70"/>
    </row>
    <row r="619" spans="1:10" ht="16.5">
      <c r="A619" s="33" t="s">
        <v>1682</v>
      </c>
      <c r="B619" s="34" t="s">
        <v>1683</v>
      </c>
      <c r="C619" s="35" t="s">
        <v>1684</v>
      </c>
      <c r="D619" s="34" t="s">
        <v>6</v>
      </c>
      <c r="E619" s="34" t="s">
        <v>40</v>
      </c>
      <c r="F619" s="36">
        <v>16.899999999999999</v>
      </c>
      <c r="G619" s="37">
        <v>26.87</v>
      </c>
      <c r="H619" s="67">
        <f t="shared" si="104"/>
        <v>33.589999999999996</v>
      </c>
      <c r="I619" s="65">
        <f t="shared" si="105"/>
        <v>567.67099999999994</v>
      </c>
      <c r="J619" s="70"/>
    </row>
    <row r="620" spans="1:10" ht="16.5">
      <c r="A620" s="33" t="s">
        <v>1685</v>
      </c>
      <c r="B620" s="34" t="s">
        <v>1686</v>
      </c>
      <c r="C620" s="35" t="s">
        <v>1687</v>
      </c>
      <c r="D620" s="34" t="s">
        <v>6</v>
      </c>
      <c r="E620" s="34" t="s">
        <v>40</v>
      </c>
      <c r="F620" s="36">
        <v>154.9</v>
      </c>
      <c r="G620" s="37">
        <v>45.05</v>
      </c>
      <c r="H620" s="67">
        <f>ROUNDDOWN((G620*1.25),2)</f>
        <v>56.31</v>
      </c>
      <c r="I620" s="65">
        <f t="shared" si="105"/>
        <v>8722.4189999999999</v>
      </c>
      <c r="J620" s="70"/>
    </row>
    <row r="621" spans="1:10" ht="16.5">
      <c r="A621" s="33" t="s">
        <v>1688</v>
      </c>
      <c r="B621" s="34" t="s">
        <v>1689</v>
      </c>
      <c r="C621" s="35" t="s">
        <v>1690</v>
      </c>
      <c r="D621" s="34" t="s">
        <v>6</v>
      </c>
      <c r="E621" s="34" t="s">
        <v>40</v>
      </c>
      <c r="F621" s="36">
        <v>138</v>
      </c>
      <c r="G621" s="37">
        <v>74.94</v>
      </c>
      <c r="H621" s="67">
        <f t="shared" si="104"/>
        <v>93.68</v>
      </c>
      <c r="I621" s="65">
        <f t="shared" si="105"/>
        <v>12927.84</v>
      </c>
      <c r="J621" s="70"/>
    </row>
    <row r="622" spans="1:10">
      <c r="A622" s="31" t="s">
        <v>1691</v>
      </c>
      <c r="B622" s="277" t="s">
        <v>1692</v>
      </c>
      <c r="C622" s="277"/>
      <c r="D622" s="277"/>
      <c r="E622" s="277"/>
      <c r="F622" s="277"/>
      <c r="G622" s="277"/>
      <c r="H622" s="67"/>
      <c r="I622" s="64">
        <f>SUM(I623:I626)</f>
        <v>4844.6579999999994</v>
      </c>
      <c r="J622" s="69"/>
    </row>
    <row r="623" spans="1:10">
      <c r="A623" s="33" t="s">
        <v>1693</v>
      </c>
      <c r="B623" s="34" t="s">
        <v>665</v>
      </c>
      <c r="C623" s="35" t="s">
        <v>666</v>
      </c>
      <c r="D623" s="34" t="s">
        <v>6</v>
      </c>
      <c r="E623" s="34" t="s">
        <v>40</v>
      </c>
      <c r="F623" s="36">
        <v>128.80000000000001</v>
      </c>
      <c r="G623" s="37">
        <v>24.33</v>
      </c>
      <c r="H623" s="67">
        <f>ROUNDDOWN((G623*1.25),2)</f>
        <v>30.41</v>
      </c>
      <c r="I623" s="65">
        <f>H623*F623</f>
        <v>3916.8080000000004</v>
      </c>
      <c r="J623" s="70"/>
    </row>
    <row r="624" spans="1:10" ht="16.5">
      <c r="A624" s="33" t="s">
        <v>1694</v>
      </c>
      <c r="B624" s="34" t="s">
        <v>719</v>
      </c>
      <c r="C624" s="35" t="s">
        <v>720</v>
      </c>
      <c r="D624" s="34" t="s">
        <v>6</v>
      </c>
      <c r="E624" s="34" t="s">
        <v>33</v>
      </c>
      <c r="F624" s="36">
        <v>24</v>
      </c>
      <c r="G624" s="37">
        <v>16.73</v>
      </c>
      <c r="H624" s="67">
        <f t="shared" ref="H624:H626" si="106">ROUNDDOWN((G624*1.25),2)</f>
        <v>20.91</v>
      </c>
      <c r="I624" s="65">
        <f t="shared" ref="I624:I626" si="107">H624*F624</f>
        <v>501.84000000000003</v>
      </c>
      <c r="J624" s="70"/>
    </row>
    <row r="625" spans="1:10" ht="16.5">
      <c r="A625" s="33" t="s">
        <v>1695</v>
      </c>
      <c r="B625" s="34" t="s">
        <v>707</v>
      </c>
      <c r="C625" s="35" t="s">
        <v>708</v>
      </c>
      <c r="D625" s="34" t="s">
        <v>6</v>
      </c>
      <c r="E625" s="34" t="s">
        <v>33</v>
      </c>
      <c r="F625" s="36">
        <v>19</v>
      </c>
      <c r="G625" s="37">
        <v>16.68</v>
      </c>
      <c r="H625" s="67">
        <f t="shared" si="106"/>
        <v>20.85</v>
      </c>
      <c r="I625" s="65">
        <f t="shared" si="107"/>
        <v>396.15000000000003</v>
      </c>
      <c r="J625" s="70"/>
    </row>
    <row r="626" spans="1:10">
      <c r="A626" s="33" t="s">
        <v>1696</v>
      </c>
      <c r="B626" s="34" t="s">
        <v>749</v>
      </c>
      <c r="C626" s="35" t="s">
        <v>750</v>
      </c>
      <c r="D626" s="34" t="s">
        <v>6</v>
      </c>
      <c r="E626" s="34" t="s">
        <v>33</v>
      </c>
      <c r="F626" s="36">
        <v>1</v>
      </c>
      <c r="G626" s="37">
        <v>23.89</v>
      </c>
      <c r="H626" s="67">
        <f t="shared" si="106"/>
        <v>29.86</v>
      </c>
      <c r="I626" s="65">
        <f t="shared" si="107"/>
        <v>29.86</v>
      </c>
      <c r="J626" s="70"/>
    </row>
    <row r="627" spans="1:10">
      <c r="A627" s="31" t="s">
        <v>1697</v>
      </c>
      <c r="B627" s="277" t="s">
        <v>1698</v>
      </c>
      <c r="C627" s="277"/>
      <c r="D627" s="277"/>
      <c r="E627" s="277"/>
      <c r="F627" s="277"/>
      <c r="G627" s="277"/>
      <c r="H627" s="67"/>
      <c r="I627" s="64">
        <f>I628+I638+I646+I650+I664+I653</f>
        <v>76746.926000000007</v>
      </c>
      <c r="J627" s="69">
        <f>76746.93-I627</f>
        <v>3.999999986262992E-3</v>
      </c>
    </row>
    <row r="628" spans="1:10">
      <c r="A628" s="31" t="s">
        <v>1699</v>
      </c>
      <c r="B628" s="277" t="s">
        <v>1700</v>
      </c>
      <c r="C628" s="277"/>
      <c r="D628" s="277"/>
      <c r="E628" s="277"/>
      <c r="F628" s="277"/>
      <c r="G628" s="277"/>
      <c r="H628" s="67"/>
      <c r="I628" s="64">
        <f>SUM(I629:I637)</f>
        <v>17737.11</v>
      </c>
      <c r="J628" s="69"/>
    </row>
    <row r="629" spans="1:10">
      <c r="A629" s="33" t="s">
        <v>1701</v>
      </c>
      <c r="B629" s="34" t="s">
        <v>1702</v>
      </c>
      <c r="C629" s="35" t="s">
        <v>1703</v>
      </c>
      <c r="D629" s="34" t="s">
        <v>6</v>
      </c>
      <c r="E629" s="34" t="s">
        <v>33</v>
      </c>
      <c r="F629" s="36">
        <v>28</v>
      </c>
      <c r="G629" s="37">
        <v>42.34</v>
      </c>
      <c r="H629" s="67">
        <f>ROUNDUP((G629*1.25),2)</f>
        <v>52.93</v>
      </c>
      <c r="I629" s="65">
        <f>ROUND((H629*F629),2)</f>
        <v>1482.04</v>
      </c>
      <c r="J629" s="70"/>
    </row>
    <row r="630" spans="1:10">
      <c r="A630" s="33" t="s">
        <v>1704</v>
      </c>
      <c r="B630" s="34" t="s">
        <v>1705</v>
      </c>
      <c r="C630" s="35" t="s">
        <v>1706</v>
      </c>
      <c r="D630" s="34" t="s">
        <v>10</v>
      </c>
      <c r="E630" s="34" t="s">
        <v>33</v>
      </c>
      <c r="F630" s="36">
        <v>1</v>
      </c>
      <c r="G630" s="37">
        <v>5207.38</v>
      </c>
      <c r="H630" s="67">
        <f>ROUNDUP((G630*1.25),2)</f>
        <v>6509.2300000000005</v>
      </c>
      <c r="I630" s="65">
        <f t="shared" ref="I630:I637" si="108">ROUND((H630*F630),2)</f>
        <v>6509.23</v>
      </c>
      <c r="J630" s="70"/>
    </row>
    <row r="631" spans="1:10">
      <c r="A631" s="33" t="s">
        <v>1707</v>
      </c>
      <c r="B631" s="34" t="s">
        <v>1708</v>
      </c>
      <c r="C631" s="35" t="s">
        <v>1709</v>
      </c>
      <c r="D631" s="34" t="s">
        <v>10</v>
      </c>
      <c r="E631" s="34" t="s">
        <v>33</v>
      </c>
      <c r="F631" s="36">
        <v>48</v>
      </c>
      <c r="G631" s="37">
        <v>66.69</v>
      </c>
      <c r="H631" s="67">
        <f>ROUNDDOWN((G631*1.25),2)</f>
        <v>83.36</v>
      </c>
      <c r="I631" s="65">
        <f t="shared" si="108"/>
        <v>4001.28</v>
      </c>
      <c r="J631" s="70"/>
    </row>
    <row r="632" spans="1:10">
      <c r="A632" s="33" t="s">
        <v>1710</v>
      </c>
      <c r="B632" s="34" t="s">
        <v>1711</v>
      </c>
      <c r="C632" s="35" t="s">
        <v>1712</v>
      </c>
      <c r="D632" s="34" t="s">
        <v>6</v>
      </c>
      <c r="E632" s="34" t="s">
        <v>33</v>
      </c>
      <c r="F632" s="36">
        <v>3</v>
      </c>
      <c r="G632" s="37">
        <v>1024.24</v>
      </c>
      <c r="H632" s="67">
        <f t="shared" ref="H632:H633" si="109">ROUNDDOWN((G632*1.25),2)</f>
        <v>1280.3</v>
      </c>
      <c r="I632" s="65">
        <f t="shared" si="108"/>
        <v>3840.9</v>
      </c>
      <c r="J632" s="70"/>
    </row>
    <row r="633" spans="1:10">
      <c r="A633" s="33" t="s">
        <v>1713</v>
      </c>
      <c r="B633" s="34" t="s">
        <v>1714</v>
      </c>
      <c r="C633" s="35" t="s">
        <v>1715</v>
      </c>
      <c r="D633" s="34" t="s">
        <v>10</v>
      </c>
      <c r="E633" s="34" t="s">
        <v>33</v>
      </c>
      <c r="F633" s="36">
        <v>1</v>
      </c>
      <c r="G633" s="37">
        <v>136.24</v>
      </c>
      <c r="H633" s="67">
        <f t="shared" si="109"/>
        <v>170.3</v>
      </c>
      <c r="I633" s="65">
        <f t="shared" si="108"/>
        <v>170.3</v>
      </c>
      <c r="J633" s="70"/>
    </row>
    <row r="634" spans="1:10">
      <c r="A634" s="33" t="s">
        <v>1716</v>
      </c>
      <c r="B634" s="34" t="s">
        <v>1717</v>
      </c>
      <c r="C634" s="35" t="s">
        <v>1718</v>
      </c>
      <c r="D634" s="34" t="s">
        <v>10</v>
      </c>
      <c r="E634" s="34" t="s">
        <v>1195</v>
      </c>
      <c r="F634" s="36">
        <v>2</v>
      </c>
      <c r="G634" s="37">
        <v>25.31</v>
      </c>
      <c r="H634" s="67">
        <f>ROUNDUP((G634*1.25),2)</f>
        <v>31.64</v>
      </c>
      <c r="I634" s="65">
        <f t="shared" si="108"/>
        <v>63.28</v>
      </c>
      <c r="J634" s="70"/>
    </row>
    <row r="635" spans="1:10">
      <c r="A635" s="33" t="s">
        <v>1719</v>
      </c>
      <c r="B635" s="34" t="s">
        <v>1720</v>
      </c>
      <c r="C635" s="35" t="s">
        <v>1721</v>
      </c>
      <c r="D635" s="34" t="s">
        <v>10</v>
      </c>
      <c r="E635" s="34" t="s">
        <v>33</v>
      </c>
      <c r="F635" s="36">
        <v>1</v>
      </c>
      <c r="G635" s="37">
        <v>176.71</v>
      </c>
      <c r="H635" s="67">
        <f t="shared" ref="H635:H636" si="110">ROUNDUP((G635*1.25),2)</f>
        <v>220.89</v>
      </c>
      <c r="I635" s="65">
        <f t="shared" si="108"/>
        <v>220.89</v>
      </c>
      <c r="J635" s="70"/>
    </row>
    <row r="636" spans="1:10">
      <c r="A636" s="33" t="s">
        <v>1722</v>
      </c>
      <c r="B636" s="34" t="s">
        <v>1723</v>
      </c>
      <c r="C636" s="35" t="s">
        <v>1724</v>
      </c>
      <c r="D636" s="34" t="s">
        <v>6</v>
      </c>
      <c r="E636" s="34" t="s">
        <v>33</v>
      </c>
      <c r="F636" s="36">
        <v>1</v>
      </c>
      <c r="G636" s="37">
        <v>1129.06</v>
      </c>
      <c r="H636" s="67">
        <f t="shared" si="110"/>
        <v>1411.33</v>
      </c>
      <c r="I636" s="65">
        <f t="shared" si="108"/>
        <v>1411.33</v>
      </c>
      <c r="J636" s="70"/>
    </row>
    <row r="637" spans="1:10">
      <c r="A637" s="33" t="s">
        <v>1725</v>
      </c>
      <c r="B637" s="34" t="s">
        <v>1726</v>
      </c>
      <c r="C637" s="35" t="s">
        <v>1727</v>
      </c>
      <c r="D637" s="34" t="s">
        <v>10</v>
      </c>
      <c r="E637" s="34" t="s">
        <v>33</v>
      </c>
      <c r="F637" s="36">
        <v>1</v>
      </c>
      <c r="G637" s="37">
        <v>30.29</v>
      </c>
      <c r="H637" s="67">
        <f>ROUNDDOWN((G637*1.25),2)</f>
        <v>37.86</v>
      </c>
      <c r="I637" s="65">
        <f t="shared" si="108"/>
        <v>37.86</v>
      </c>
      <c r="J637" s="70"/>
    </row>
    <row r="638" spans="1:10">
      <c r="A638" s="31" t="s">
        <v>1728</v>
      </c>
      <c r="B638" s="277" t="s">
        <v>864</v>
      </c>
      <c r="C638" s="277"/>
      <c r="D638" s="277"/>
      <c r="E638" s="277"/>
      <c r="F638" s="277"/>
      <c r="G638" s="277"/>
      <c r="H638" s="67"/>
      <c r="I638" s="64">
        <f>SUM(I639:I645)</f>
        <v>7356.6200000000008</v>
      </c>
      <c r="J638" s="69"/>
    </row>
    <row r="639" spans="1:10">
      <c r="A639" s="33" t="s">
        <v>1729</v>
      </c>
      <c r="B639" s="34" t="s">
        <v>1335</v>
      </c>
      <c r="C639" s="35" t="s">
        <v>1336</v>
      </c>
      <c r="D639" s="34" t="s">
        <v>6</v>
      </c>
      <c r="E639" s="34" t="s">
        <v>33</v>
      </c>
      <c r="F639" s="36">
        <v>42</v>
      </c>
      <c r="G639" s="37">
        <v>11.4</v>
      </c>
      <c r="H639" s="67">
        <f t="shared" ref="H639:H640" si="111">ROUNDDOWN((G639*1.25),2)</f>
        <v>14.25</v>
      </c>
      <c r="I639" s="65">
        <f>H639*F639</f>
        <v>598.5</v>
      </c>
      <c r="J639" s="70"/>
    </row>
    <row r="640" spans="1:10">
      <c r="A640" s="33" t="s">
        <v>1730</v>
      </c>
      <c r="B640" s="34" t="s">
        <v>1332</v>
      </c>
      <c r="C640" s="35" t="s">
        <v>1333</v>
      </c>
      <c r="D640" s="34" t="s">
        <v>10</v>
      </c>
      <c r="E640" s="34" t="s">
        <v>17</v>
      </c>
      <c r="F640" s="36">
        <v>697</v>
      </c>
      <c r="G640" s="37">
        <v>1.93</v>
      </c>
      <c r="H640" s="67">
        <f t="shared" si="111"/>
        <v>2.41</v>
      </c>
      <c r="I640" s="65">
        <f t="shared" ref="I640:I645" si="112">H640*F640</f>
        <v>1679.7700000000002</v>
      </c>
      <c r="J640" s="70"/>
    </row>
    <row r="641" spans="1:10">
      <c r="A641" s="33" t="s">
        <v>1731</v>
      </c>
      <c r="B641" s="34" t="s">
        <v>1361</v>
      </c>
      <c r="C641" s="35" t="s">
        <v>1362</v>
      </c>
      <c r="D641" s="34" t="s">
        <v>10</v>
      </c>
      <c r="E641" s="34" t="s">
        <v>17</v>
      </c>
      <c r="F641" s="36">
        <v>23</v>
      </c>
      <c r="G641" s="233">
        <v>0.85</v>
      </c>
      <c r="H641" s="67">
        <f>ROUNDDOWN((G641*1.25),2)</f>
        <v>1.06</v>
      </c>
      <c r="I641" s="65">
        <f t="shared" si="112"/>
        <v>24.380000000000003</v>
      </c>
      <c r="J641" s="70"/>
    </row>
    <row r="642" spans="1:10">
      <c r="A642" s="33" t="s">
        <v>1732</v>
      </c>
      <c r="B642" s="34" t="s">
        <v>1733</v>
      </c>
      <c r="C642" s="35" t="s">
        <v>1734</v>
      </c>
      <c r="D642" s="34" t="s">
        <v>10</v>
      </c>
      <c r="E642" s="34" t="s">
        <v>17</v>
      </c>
      <c r="F642" s="36">
        <v>481</v>
      </c>
      <c r="G642" s="37">
        <v>2.78</v>
      </c>
      <c r="H642" s="67">
        <f>ROUNDUP((G642*1.25),2)</f>
        <v>3.48</v>
      </c>
      <c r="I642" s="65">
        <f t="shared" si="112"/>
        <v>1673.8799999999999</v>
      </c>
      <c r="J642" s="70"/>
    </row>
    <row r="643" spans="1:10">
      <c r="A643" s="33" t="s">
        <v>1735</v>
      </c>
      <c r="B643" s="34" t="s">
        <v>1367</v>
      </c>
      <c r="C643" s="35" t="s">
        <v>1368</v>
      </c>
      <c r="D643" s="34" t="s">
        <v>10</v>
      </c>
      <c r="E643" s="34" t="s">
        <v>17</v>
      </c>
      <c r="F643" s="36">
        <v>593</v>
      </c>
      <c r="G643" s="233">
        <v>0.8</v>
      </c>
      <c r="H643" s="67">
        <f>ROUNDDOWN((G643*1.25),2)</f>
        <v>1</v>
      </c>
      <c r="I643" s="65">
        <f t="shared" si="112"/>
        <v>593</v>
      </c>
      <c r="J643" s="70"/>
    </row>
    <row r="644" spans="1:10">
      <c r="A644" s="33" t="s">
        <v>1736</v>
      </c>
      <c r="B644" s="34" t="s">
        <v>1737</v>
      </c>
      <c r="C644" s="35" t="s">
        <v>1738</v>
      </c>
      <c r="D644" s="34" t="s">
        <v>6</v>
      </c>
      <c r="E644" s="34" t="s">
        <v>102</v>
      </c>
      <c r="F644" s="36">
        <v>39.24</v>
      </c>
      <c r="G644" s="37">
        <v>13.49</v>
      </c>
      <c r="H644" s="67">
        <f t="shared" ref="H644:H645" si="113">ROUNDDOWN((G644*1.25),2)</f>
        <v>16.86</v>
      </c>
      <c r="I644" s="65">
        <f>ROUNDUP((H644*F644),2)</f>
        <v>661.59</v>
      </c>
      <c r="J644" s="70"/>
    </row>
    <row r="645" spans="1:10" ht="16.5">
      <c r="A645" s="33" t="s">
        <v>1739</v>
      </c>
      <c r="B645" s="34" t="s">
        <v>1740</v>
      </c>
      <c r="C645" s="35" t="s">
        <v>1741</v>
      </c>
      <c r="D645" s="34" t="s">
        <v>6</v>
      </c>
      <c r="E645" s="34" t="s">
        <v>33</v>
      </c>
      <c r="F645" s="36">
        <v>65</v>
      </c>
      <c r="G645" s="37">
        <v>26.16</v>
      </c>
      <c r="H645" s="67">
        <f t="shared" si="113"/>
        <v>32.700000000000003</v>
      </c>
      <c r="I645" s="65">
        <f t="shared" si="112"/>
        <v>2125.5</v>
      </c>
      <c r="J645" s="70"/>
    </row>
    <row r="646" spans="1:10">
      <c r="A646" s="31" t="s">
        <v>1742</v>
      </c>
      <c r="B646" s="277" t="s">
        <v>1743</v>
      </c>
      <c r="C646" s="277"/>
      <c r="D646" s="277"/>
      <c r="E646" s="277"/>
      <c r="F646" s="277"/>
      <c r="G646" s="277"/>
      <c r="H646" s="67"/>
      <c r="I646" s="64">
        <f>SUM(I647:I649)</f>
        <v>7161.85</v>
      </c>
      <c r="J646" s="69"/>
    </row>
    <row r="647" spans="1:10">
      <c r="A647" s="33" t="s">
        <v>1744</v>
      </c>
      <c r="B647" s="34" t="s">
        <v>1745</v>
      </c>
      <c r="C647" s="35" t="s">
        <v>1746</v>
      </c>
      <c r="D647" s="34" t="s">
        <v>10</v>
      </c>
      <c r="E647" s="34" t="s">
        <v>33</v>
      </c>
      <c r="F647" s="36">
        <v>5</v>
      </c>
      <c r="G647" s="37">
        <v>408.2</v>
      </c>
      <c r="H647" s="67">
        <f>ROUNDUP((G647*1.25),2)</f>
        <v>510.25</v>
      </c>
      <c r="I647" s="65">
        <f>H647*F647</f>
        <v>2551.25</v>
      </c>
      <c r="J647" s="70"/>
    </row>
    <row r="648" spans="1:10">
      <c r="A648" s="33" t="s">
        <v>1747</v>
      </c>
      <c r="B648" s="34" t="s">
        <v>1748</v>
      </c>
      <c r="C648" s="35" t="s">
        <v>1749</v>
      </c>
      <c r="D648" s="34" t="s">
        <v>6</v>
      </c>
      <c r="E648" s="34" t="s">
        <v>33</v>
      </c>
      <c r="F648" s="36">
        <v>4</v>
      </c>
      <c r="G648" s="37">
        <v>582.44000000000005</v>
      </c>
      <c r="H648" s="67">
        <f t="shared" ref="H648:H652" si="114">ROUNDUP((G648*1.25),2)</f>
        <v>728.05</v>
      </c>
      <c r="I648" s="65">
        <f t="shared" ref="I648:I649" si="115">H648*F648</f>
        <v>2912.2</v>
      </c>
      <c r="J648" s="70"/>
    </row>
    <row r="649" spans="1:10" ht="16.5">
      <c r="A649" s="33" t="s">
        <v>1750</v>
      </c>
      <c r="B649" s="34" t="s">
        <v>1672</v>
      </c>
      <c r="C649" s="35" t="s">
        <v>1673</v>
      </c>
      <c r="D649" s="34" t="s">
        <v>10</v>
      </c>
      <c r="E649" s="34" t="s">
        <v>33</v>
      </c>
      <c r="F649" s="36">
        <v>1</v>
      </c>
      <c r="G649" s="37">
        <v>1358.72</v>
      </c>
      <c r="H649" s="67">
        <f t="shared" si="114"/>
        <v>1698.4</v>
      </c>
      <c r="I649" s="65">
        <f t="shared" si="115"/>
        <v>1698.4</v>
      </c>
      <c r="J649" s="70"/>
    </row>
    <row r="650" spans="1:10">
      <c r="A650" s="31" t="s">
        <v>1751</v>
      </c>
      <c r="B650" s="277" t="s">
        <v>1752</v>
      </c>
      <c r="C650" s="277"/>
      <c r="D650" s="277"/>
      <c r="E650" s="277"/>
      <c r="F650" s="277"/>
      <c r="G650" s="277"/>
      <c r="H650" s="67"/>
      <c r="I650" s="64">
        <f>SUM(I651:I652)</f>
        <v>1903.8600000000001</v>
      </c>
      <c r="J650" s="69"/>
    </row>
    <row r="651" spans="1:10">
      <c r="A651" s="33" t="s">
        <v>1753</v>
      </c>
      <c r="B651" s="34" t="s">
        <v>1702</v>
      </c>
      <c r="C651" s="35" t="s">
        <v>1703</v>
      </c>
      <c r="D651" s="34" t="s">
        <v>6</v>
      </c>
      <c r="E651" s="34" t="s">
        <v>33</v>
      </c>
      <c r="F651" s="36">
        <v>28</v>
      </c>
      <c r="G651" s="37">
        <v>42.34</v>
      </c>
      <c r="H651" s="67">
        <f t="shared" si="114"/>
        <v>52.93</v>
      </c>
      <c r="I651" s="65">
        <f>H651*F651</f>
        <v>1482.04</v>
      </c>
      <c r="J651" s="70"/>
    </row>
    <row r="652" spans="1:10">
      <c r="A652" s="33" t="s">
        <v>1754</v>
      </c>
      <c r="B652" s="34" t="s">
        <v>1755</v>
      </c>
      <c r="C652" s="35" t="s">
        <v>1756</v>
      </c>
      <c r="D652" s="34" t="s">
        <v>10</v>
      </c>
      <c r="E652" s="34" t="s">
        <v>33</v>
      </c>
      <c r="F652" s="36">
        <v>14</v>
      </c>
      <c r="G652" s="37">
        <v>24.1</v>
      </c>
      <c r="H652" s="67">
        <f t="shared" si="114"/>
        <v>30.130000000000003</v>
      </c>
      <c r="I652" s="65">
        <f>H652*F652</f>
        <v>421.82000000000005</v>
      </c>
      <c r="J652" s="70"/>
    </row>
    <row r="653" spans="1:10">
      <c r="A653" s="31" t="s">
        <v>1757</v>
      </c>
      <c r="B653" s="277" t="s">
        <v>1758</v>
      </c>
      <c r="C653" s="277"/>
      <c r="D653" s="277"/>
      <c r="E653" s="277"/>
      <c r="F653" s="277"/>
      <c r="G653" s="277"/>
      <c r="H653" s="67"/>
      <c r="I653" s="64">
        <f>SUM(I654:I663)</f>
        <v>25255.351000000002</v>
      </c>
      <c r="J653" s="69"/>
    </row>
    <row r="654" spans="1:10" ht="16.5">
      <c r="A654" s="33" t="s">
        <v>1759</v>
      </c>
      <c r="B654" s="34" t="s">
        <v>1760</v>
      </c>
      <c r="C654" s="35" t="s">
        <v>1761</v>
      </c>
      <c r="D654" s="34" t="s">
        <v>10</v>
      </c>
      <c r="E654" s="34" t="s">
        <v>40</v>
      </c>
      <c r="F654" s="36">
        <v>77.599999999999994</v>
      </c>
      <c r="G654" s="37">
        <v>141.44</v>
      </c>
      <c r="H654" s="67">
        <f>ROUNDUP((G654*1.25),2)</f>
        <v>176.8</v>
      </c>
      <c r="I654" s="65">
        <f t="shared" ref="I654:I662" si="116">H654*F654</f>
        <v>13719.68</v>
      </c>
      <c r="J654" s="70"/>
    </row>
    <row r="655" spans="1:10" ht="16.5">
      <c r="A655" s="33" t="s">
        <v>1762</v>
      </c>
      <c r="B655" s="34" t="s">
        <v>1613</v>
      </c>
      <c r="C655" s="35" t="s">
        <v>1614</v>
      </c>
      <c r="D655" s="34" t="s">
        <v>6</v>
      </c>
      <c r="E655" s="34" t="s">
        <v>40</v>
      </c>
      <c r="F655" s="36">
        <v>4.2</v>
      </c>
      <c r="G655" s="37">
        <v>24.16</v>
      </c>
      <c r="H655" s="67">
        <f t="shared" ref="H655:H665" si="117">ROUNDUP((G655*1.25),2)</f>
        <v>30.2</v>
      </c>
      <c r="I655" s="65">
        <f t="shared" si="116"/>
        <v>126.84</v>
      </c>
      <c r="J655" s="70"/>
    </row>
    <row r="656" spans="1:10" ht="16.5">
      <c r="A656" s="33" t="s">
        <v>1763</v>
      </c>
      <c r="B656" s="34" t="s">
        <v>1764</v>
      </c>
      <c r="C656" s="35" t="s">
        <v>1765</v>
      </c>
      <c r="D656" s="34" t="s">
        <v>6</v>
      </c>
      <c r="E656" s="34" t="s">
        <v>40</v>
      </c>
      <c r="F656" s="36">
        <v>258.39999999999998</v>
      </c>
      <c r="G656" s="37">
        <v>19.100000000000001</v>
      </c>
      <c r="H656" s="67">
        <f t="shared" si="117"/>
        <v>23.880000000000003</v>
      </c>
      <c r="I656" s="65">
        <f t="shared" si="116"/>
        <v>6170.5920000000006</v>
      </c>
      <c r="J656" s="70"/>
    </row>
    <row r="657" spans="1:10" ht="16.5">
      <c r="A657" s="33" t="s">
        <v>1766</v>
      </c>
      <c r="B657" s="34" t="s">
        <v>1767</v>
      </c>
      <c r="C657" s="35" t="s">
        <v>1768</v>
      </c>
      <c r="D657" s="34" t="s">
        <v>6</v>
      </c>
      <c r="E657" s="34" t="s">
        <v>40</v>
      </c>
      <c r="F657" s="36">
        <v>51.8</v>
      </c>
      <c r="G657" s="37">
        <v>19.190000000000001</v>
      </c>
      <c r="H657" s="67">
        <f t="shared" si="117"/>
        <v>23.990000000000002</v>
      </c>
      <c r="I657" s="65">
        <f t="shared" si="116"/>
        <v>1242.682</v>
      </c>
      <c r="J657" s="70"/>
    </row>
    <row r="658" spans="1:10" ht="16.5">
      <c r="A658" s="33" t="s">
        <v>1769</v>
      </c>
      <c r="B658" s="34" t="s">
        <v>1770</v>
      </c>
      <c r="C658" s="35" t="s">
        <v>1771</v>
      </c>
      <c r="D658" s="34" t="s">
        <v>6</v>
      </c>
      <c r="E658" s="34" t="s">
        <v>40</v>
      </c>
      <c r="F658" s="36">
        <v>46.9</v>
      </c>
      <c r="G658" s="37">
        <v>48.58</v>
      </c>
      <c r="H658" s="67">
        <f t="shared" si="117"/>
        <v>60.73</v>
      </c>
      <c r="I658" s="65">
        <f t="shared" si="116"/>
        <v>2848.2369999999996</v>
      </c>
      <c r="J658" s="70"/>
    </row>
    <row r="659" spans="1:10">
      <c r="A659" s="33" t="s">
        <v>1772</v>
      </c>
      <c r="B659" s="34" t="s">
        <v>1773</v>
      </c>
      <c r="C659" s="35" t="s">
        <v>1774</v>
      </c>
      <c r="D659" s="34" t="s">
        <v>10</v>
      </c>
      <c r="E659" s="34" t="s">
        <v>17</v>
      </c>
      <c r="F659" s="36">
        <v>1</v>
      </c>
      <c r="G659" s="37">
        <v>242.64</v>
      </c>
      <c r="H659" s="67">
        <f t="shared" si="117"/>
        <v>303.3</v>
      </c>
      <c r="I659" s="65">
        <f t="shared" si="116"/>
        <v>303.3</v>
      </c>
      <c r="J659" s="70"/>
    </row>
    <row r="660" spans="1:10">
      <c r="A660" s="33" t="s">
        <v>1775</v>
      </c>
      <c r="B660" s="34" t="s">
        <v>1590</v>
      </c>
      <c r="C660" s="35" t="s">
        <v>1591</v>
      </c>
      <c r="D660" s="34" t="s">
        <v>10</v>
      </c>
      <c r="E660" s="34" t="s">
        <v>17</v>
      </c>
      <c r="F660" s="36">
        <v>3</v>
      </c>
      <c r="G660" s="37">
        <v>100.54</v>
      </c>
      <c r="H660" s="67">
        <f t="shared" si="117"/>
        <v>125.68</v>
      </c>
      <c r="I660" s="65">
        <f t="shared" si="116"/>
        <v>377.04</v>
      </c>
      <c r="J660" s="70"/>
    </row>
    <row r="661" spans="1:10">
      <c r="A661" s="33" t="s">
        <v>1776</v>
      </c>
      <c r="B661" s="34" t="s">
        <v>1325</v>
      </c>
      <c r="C661" s="35" t="s">
        <v>1326</v>
      </c>
      <c r="D661" s="34" t="s">
        <v>10</v>
      </c>
      <c r="E661" s="34" t="s">
        <v>17</v>
      </c>
      <c r="F661" s="36">
        <v>12</v>
      </c>
      <c r="G661" s="37">
        <v>13.64</v>
      </c>
      <c r="H661" s="67">
        <f t="shared" si="117"/>
        <v>17.05</v>
      </c>
      <c r="I661" s="65">
        <f t="shared" si="116"/>
        <v>204.60000000000002</v>
      </c>
      <c r="J661" s="70"/>
    </row>
    <row r="662" spans="1:10">
      <c r="A662" s="33" t="s">
        <v>1777</v>
      </c>
      <c r="B662" s="34" t="s">
        <v>1778</v>
      </c>
      <c r="C662" s="35" t="s">
        <v>1779</v>
      </c>
      <c r="D662" s="34" t="s">
        <v>10</v>
      </c>
      <c r="E662" s="34" t="s">
        <v>33</v>
      </c>
      <c r="F662" s="36">
        <v>5</v>
      </c>
      <c r="G662" s="37">
        <v>16.14</v>
      </c>
      <c r="H662" s="67">
        <f t="shared" si="117"/>
        <v>20.180000000000003</v>
      </c>
      <c r="I662" s="65">
        <f t="shared" si="116"/>
        <v>100.90000000000002</v>
      </c>
      <c r="J662" s="70"/>
    </row>
    <row r="663" spans="1:10" ht="16.5">
      <c r="A663" s="33" t="s">
        <v>1780</v>
      </c>
      <c r="B663" s="34" t="s">
        <v>1599</v>
      </c>
      <c r="C663" s="35" t="s">
        <v>1781</v>
      </c>
      <c r="D663" s="34" t="s">
        <v>10</v>
      </c>
      <c r="E663" s="34" t="s">
        <v>33</v>
      </c>
      <c r="F663" s="36">
        <v>1</v>
      </c>
      <c r="G663" s="37">
        <v>129.18</v>
      </c>
      <c r="H663" s="67">
        <f t="shared" si="117"/>
        <v>161.47999999999999</v>
      </c>
      <c r="I663" s="65">
        <f>H663*F663</f>
        <v>161.47999999999999</v>
      </c>
      <c r="J663" s="70"/>
    </row>
    <row r="664" spans="1:10">
      <c r="A664" s="31" t="s">
        <v>1782</v>
      </c>
      <c r="B664" s="277" t="s">
        <v>1783</v>
      </c>
      <c r="C664" s="277"/>
      <c r="D664" s="277"/>
      <c r="E664" s="277"/>
      <c r="F664" s="277"/>
      <c r="G664" s="277"/>
      <c r="H664" s="67"/>
      <c r="I664" s="64">
        <f>I665</f>
        <v>17332.134999999998</v>
      </c>
      <c r="J664" s="69"/>
    </row>
    <row r="665" spans="1:10">
      <c r="A665" s="33" t="s">
        <v>1784</v>
      </c>
      <c r="B665" s="34" t="s">
        <v>1785</v>
      </c>
      <c r="C665" s="35" t="s">
        <v>1786</v>
      </c>
      <c r="D665" s="34" t="s">
        <v>6</v>
      </c>
      <c r="E665" s="34" t="s">
        <v>40</v>
      </c>
      <c r="F665" s="36">
        <v>1209.5</v>
      </c>
      <c r="G665" s="37">
        <v>11.46</v>
      </c>
      <c r="H665" s="67">
        <f t="shared" si="117"/>
        <v>14.33</v>
      </c>
      <c r="I665" s="65">
        <f>H665*F665</f>
        <v>17332.134999999998</v>
      </c>
      <c r="J665" s="70"/>
    </row>
    <row r="666" spans="1:10">
      <c r="A666" s="31" t="s">
        <v>1787</v>
      </c>
      <c r="B666" s="277" t="s">
        <v>1788</v>
      </c>
      <c r="C666" s="277"/>
      <c r="D666" s="277"/>
      <c r="E666" s="277"/>
      <c r="F666" s="277"/>
      <c r="G666" s="277"/>
      <c r="H666" s="67"/>
      <c r="I666" s="64">
        <f>SUM(I667:I669)</f>
        <v>14327.925999999999</v>
      </c>
      <c r="J666" s="69">
        <f>14327.93-I666</f>
        <v>4.0000000008149073E-3</v>
      </c>
    </row>
    <row r="667" spans="1:10">
      <c r="A667" s="33" t="s">
        <v>1789</v>
      </c>
      <c r="B667" s="34" t="s">
        <v>1790</v>
      </c>
      <c r="C667" s="35" t="s">
        <v>1791</v>
      </c>
      <c r="D667" s="34" t="s">
        <v>10</v>
      </c>
      <c r="E667" s="34" t="s">
        <v>33</v>
      </c>
      <c r="F667" s="36">
        <v>4</v>
      </c>
      <c r="G667" s="37">
        <v>386.75</v>
      </c>
      <c r="H667" s="67">
        <f>ROUNDUP((G667*1.25),2)</f>
        <v>483.44</v>
      </c>
      <c r="I667" s="65">
        <f>H667*F667</f>
        <v>1933.76</v>
      </c>
      <c r="J667" s="70"/>
    </row>
    <row r="668" spans="1:10">
      <c r="A668" s="33" t="s">
        <v>1792</v>
      </c>
      <c r="B668" s="34" t="s">
        <v>1793</v>
      </c>
      <c r="C668" s="35" t="s">
        <v>1794</v>
      </c>
      <c r="D668" s="34" t="s">
        <v>10</v>
      </c>
      <c r="E668" s="34" t="s">
        <v>40</v>
      </c>
      <c r="F668" s="36">
        <v>7.7</v>
      </c>
      <c r="G668" s="37">
        <v>116.3</v>
      </c>
      <c r="H668" s="67">
        <f t="shared" ref="H668:H669" si="118">ROUNDUP((G668*1.25),2)</f>
        <v>145.38</v>
      </c>
      <c r="I668" s="65">
        <f t="shared" ref="I668:I669" si="119">H668*F668</f>
        <v>1119.4259999999999</v>
      </c>
      <c r="J668" s="70"/>
    </row>
    <row r="669" spans="1:10">
      <c r="A669" s="33" t="s">
        <v>1795</v>
      </c>
      <c r="B669" s="34" t="s">
        <v>1796</v>
      </c>
      <c r="C669" s="35" t="s">
        <v>1797</v>
      </c>
      <c r="D669" s="34" t="s">
        <v>10</v>
      </c>
      <c r="E669" s="34" t="s">
        <v>1195</v>
      </c>
      <c r="F669" s="36">
        <v>1</v>
      </c>
      <c r="G669" s="37">
        <v>9019.7900000000009</v>
      </c>
      <c r="H669" s="67">
        <f t="shared" si="118"/>
        <v>11274.74</v>
      </c>
      <c r="I669" s="65">
        <f t="shared" si="119"/>
        <v>11274.74</v>
      </c>
      <c r="J669" s="70"/>
    </row>
    <row r="670" spans="1:10">
      <c r="A670" s="31" t="s">
        <v>1798</v>
      </c>
      <c r="B670" s="277" t="s">
        <v>1799</v>
      </c>
      <c r="C670" s="277"/>
      <c r="D670" s="277"/>
      <c r="E670" s="277"/>
      <c r="F670" s="277"/>
      <c r="G670" s="277"/>
      <c r="H670" s="67"/>
      <c r="I670" s="64">
        <f>SUM(I671:I677)</f>
        <v>42166.899999999994</v>
      </c>
      <c r="J670" s="69">
        <f>42166.9-I670</f>
        <v>0</v>
      </c>
    </row>
    <row r="671" spans="1:10">
      <c r="A671" s="33" t="s">
        <v>1800</v>
      </c>
      <c r="B671" s="34" t="s">
        <v>1801</v>
      </c>
      <c r="C671" s="35" t="s">
        <v>1802</v>
      </c>
      <c r="D671" s="34" t="s">
        <v>6</v>
      </c>
      <c r="E671" s="34" t="s">
        <v>33</v>
      </c>
      <c r="F671" s="36">
        <v>15</v>
      </c>
      <c r="G671" s="37">
        <v>50.28</v>
      </c>
      <c r="H671" s="67">
        <f>ROUNDUP((G671*1.25),2)</f>
        <v>62.85</v>
      </c>
      <c r="I671" s="65">
        <f>H671*F671</f>
        <v>942.75</v>
      </c>
      <c r="J671" s="70"/>
    </row>
    <row r="672" spans="1:10">
      <c r="A672" s="33" t="s">
        <v>1803</v>
      </c>
      <c r="B672" s="34" t="s">
        <v>1804</v>
      </c>
      <c r="C672" s="35" t="s">
        <v>1805</v>
      </c>
      <c r="D672" s="34" t="s">
        <v>6</v>
      </c>
      <c r="E672" s="34" t="s">
        <v>33</v>
      </c>
      <c r="F672" s="36">
        <v>15</v>
      </c>
      <c r="G672" s="37">
        <v>70.12</v>
      </c>
      <c r="H672" s="67">
        <f t="shared" ref="H672:H695" si="120">ROUNDUP((G672*1.25),2)</f>
        <v>87.65</v>
      </c>
      <c r="I672" s="65">
        <f t="shared" ref="I672:I677" si="121">H672*F672</f>
        <v>1314.75</v>
      </c>
      <c r="J672" s="70"/>
    </row>
    <row r="673" spans="1:10">
      <c r="A673" s="33" t="s">
        <v>1806</v>
      </c>
      <c r="B673" s="34" t="s">
        <v>1807</v>
      </c>
      <c r="C673" s="35" t="s">
        <v>1808</v>
      </c>
      <c r="D673" s="34" t="s">
        <v>6</v>
      </c>
      <c r="E673" s="34" t="s">
        <v>33</v>
      </c>
      <c r="F673" s="36">
        <v>48</v>
      </c>
      <c r="G673" s="37">
        <v>26.44</v>
      </c>
      <c r="H673" s="67">
        <f t="shared" si="120"/>
        <v>33.049999999999997</v>
      </c>
      <c r="I673" s="65">
        <f t="shared" si="121"/>
        <v>1586.3999999999999</v>
      </c>
      <c r="J673" s="70"/>
    </row>
    <row r="674" spans="1:10">
      <c r="A674" s="33" t="s">
        <v>1809</v>
      </c>
      <c r="B674" s="34" t="s">
        <v>1810</v>
      </c>
      <c r="C674" s="35" t="s">
        <v>1811</v>
      </c>
      <c r="D674" s="34" t="s">
        <v>6</v>
      </c>
      <c r="E674" s="34" t="s">
        <v>40</v>
      </c>
      <c r="F674" s="36">
        <v>310</v>
      </c>
      <c r="G674" s="37">
        <v>61.28</v>
      </c>
      <c r="H674" s="67">
        <f t="shared" si="120"/>
        <v>76.599999999999994</v>
      </c>
      <c r="I674" s="65">
        <f t="shared" si="121"/>
        <v>23746</v>
      </c>
      <c r="J674" s="70"/>
    </row>
    <row r="675" spans="1:10">
      <c r="A675" s="33" t="s">
        <v>1812</v>
      </c>
      <c r="B675" s="34" t="s">
        <v>1813</v>
      </c>
      <c r="C675" s="35" t="s">
        <v>1814</v>
      </c>
      <c r="D675" s="34" t="s">
        <v>10</v>
      </c>
      <c r="E675" s="34" t="s">
        <v>33</v>
      </c>
      <c r="F675" s="36">
        <v>20</v>
      </c>
      <c r="G675" s="37">
        <v>64.5</v>
      </c>
      <c r="H675" s="67">
        <f t="shared" si="120"/>
        <v>80.63000000000001</v>
      </c>
      <c r="I675" s="65">
        <f t="shared" si="121"/>
        <v>1612.6000000000001</v>
      </c>
      <c r="J675" s="70"/>
    </row>
    <row r="676" spans="1:10">
      <c r="A676" s="33" t="s">
        <v>1815</v>
      </c>
      <c r="B676" s="34" t="s">
        <v>1816</v>
      </c>
      <c r="C676" s="35" t="s">
        <v>1817</v>
      </c>
      <c r="D676" s="34" t="s">
        <v>1818</v>
      </c>
      <c r="E676" s="34" t="s">
        <v>40</v>
      </c>
      <c r="F676" s="36">
        <v>120</v>
      </c>
      <c r="G676" s="37">
        <v>14.32</v>
      </c>
      <c r="H676" s="67">
        <f t="shared" si="120"/>
        <v>17.899999999999999</v>
      </c>
      <c r="I676" s="65">
        <f t="shared" si="121"/>
        <v>2148</v>
      </c>
      <c r="J676" s="70"/>
    </row>
    <row r="677" spans="1:10">
      <c r="A677" s="33" t="s">
        <v>1819</v>
      </c>
      <c r="B677" s="49" t="s">
        <v>1820</v>
      </c>
      <c r="C677" s="48" t="s">
        <v>1936</v>
      </c>
      <c r="D677" s="34" t="s">
        <v>10</v>
      </c>
      <c r="E677" s="34" t="s">
        <v>33</v>
      </c>
      <c r="F677" s="50">
        <v>280</v>
      </c>
      <c r="G677" s="51">
        <v>30.9</v>
      </c>
      <c r="H677" s="67">
        <f t="shared" si="120"/>
        <v>38.629999999999995</v>
      </c>
      <c r="I677" s="65">
        <f t="shared" si="121"/>
        <v>10816.399999999998</v>
      </c>
      <c r="J677" s="70"/>
    </row>
    <row r="678" spans="1:10">
      <c r="A678" s="31" t="s">
        <v>1821</v>
      </c>
      <c r="B678" s="277" t="s">
        <v>1822</v>
      </c>
      <c r="C678" s="277"/>
      <c r="D678" s="277"/>
      <c r="E678" s="277"/>
      <c r="F678" s="277"/>
      <c r="G678" s="277"/>
      <c r="H678" s="67"/>
      <c r="I678" s="64">
        <f>SUM(I679:I691)</f>
        <v>209431.80000000008</v>
      </c>
      <c r="J678" s="69">
        <f>209431.8-I678</f>
        <v>0</v>
      </c>
    </row>
    <row r="679" spans="1:10">
      <c r="A679" s="33" t="s">
        <v>1823</v>
      </c>
      <c r="B679" s="34" t="s">
        <v>1824</v>
      </c>
      <c r="C679" s="35" t="s">
        <v>1825</v>
      </c>
      <c r="D679" s="34" t="s">
        <v>10</v>
      </c>
      <c r="E679" s="34" t="s">
        <v>33</v>
      </c>
      <c r="F679" s="36">
        <v>1</v>
      </c>
      <c r="G679" s="37">
        <v>4586.66</v>
      </c>
      <c r="H679" s="67">
        <f t="shared" si="120"/>
        <v>5733.33</v>
      </c>
      <c r="I679" s="65">
        <f>ROUNDUP((H679*F679),2)</f>
        <v>5733.33</v>
      </c>
      <c r="J679" s="70"/>
    </row>
    <row r="680" spans="1:10">
      <c r="A680" s="33" t="s">
        <v>1826</v>
      </c>
      <c r="B680" s="34" t="s">
        <v>1827</v>
      </c>
      <c r="C680" s="35" t="s">
        <v>1828</v>
      </c>
      <c r="D680" s="34" t="s">
        <v>10</v>
      </c>
      <c r="E680" s="34" t="s">
        <v>26</v>
      </c>
      <c r="F680" s="36">
        <v>64.53</v>
      </c>
      <c r="G680" s="37">
        <v>739.87</v>
      </c>
      <c r="H680" s="67">
        <f t="shared" si="120"/>
        <v>924.84</v>
      </c>
      <c r="I680" s="65">
        <f t="shared" ref="I680:I691" si="122">ROUNDUP((H680*F680),2)</f>
        <v>59679.93</v>
      </c>
      <c r="J680" s="70"/>
    </row>
    <row r="681" spans="1:10">
      <c r="A681" s="33" t="s">
        <v>1829</v>
      </c>
      <c r="B681" s="34" t="s">
        <v>1830</v>
      </c>
      <c r="C681" s="35" t="s">
        <v>1831</v>
      </c>
      <c r="D681" s="34" t="s">
        <v>10</v>
      </c>
      <c r="E681" s="34" t="s">
        <v>26</v>
      </c>
      <c r="F681" s="36">
        <v>2.21</v>
      </c>
      <c r="G681" s="37">
        <v>739.87</v>
      </c>
      <c r="H681" s="67">
        <f t="shared" si="120"/>
        <v>924.84</v>
      </c>
      <c r="I681" s="65">
        <f t="shared" si="122"/>
        <v>2043.9</v>
      </c>
      <c r="J681" s="70"/>
    </row>
    <row r="682" spans="1:10">
      <c r="A682" s="33" t="s">
        <v>1832</v>
      </c>
      <c r="B682" s="34" t="s">
        <v>1833</v>
      </c>
      <c r="C682" s="35" t="s">
        <v>1834</v>
      </c>
      <c r="D682" s="34" t="s">
        <v>10</v>
      </c>
      <c r="E682" s="34" t="s">
        <v>26</v>
      </c>
      <c r="F682" s="36">
        <v>53.79</v>
      </c>
      <c r="G682" s="37">
        <v>661.14</v>
      </c>
      <c r="H682" s="67">
        <f t="shared" si="120"/>
        <v>826.43</v>
      </c>
      <c r="I682" s="65">
        <f t="shared" si="122"/>
        <v>44453.670000000006</v>
      </c>
      <c r="J682" s="70"/>
    </row>
    <row r="683" spans="1:10">
      <c r="A683" s="33" t="s">
        <v>1835</v>
      </c>
      <c r="B683" s="34" t="s">
        <v>1836</v>
      </c>
      <c r="C683" s="35" t="s">
        <v>1837</v>
      </c>
      <c r="D683" s="34" t="s">
        <v>10</v>
      </c>
      <c r="E683" s="34" t="s">
        <v>26</v>
      </c>
      <c r="F683" s="36">
        <v>96.67</v>
      </c>
      <c r="G683" s="37">
        <v>221.32</v>
      </c>
      <c r="H683" s="67">
        <f t="shared" si="120"/>
        <v>276.64999999999998</v>
      </c>
      <c r="I683" s="65">
        <f t="shared" si="122"/>
        <v>26743.759999999998</v>
      </c>
      <c r="J683" s="70"/>
    </row>
    <row r="684" spans="1:10" ht="16.5">
      <c r="A684" s="33" t="s">
        <v>1838</v>
      </c>
      <c r="B684" s="34" t="s">
        <v>1839</v>
      </c>
      <c r="C684" s="35" t="s">
        <v>1840</v>
      </c>
      <c r="D684" s="34" t="s">
        <v>6</v>
      </c>
      <c r="E684" s="34" t="s">
        <v>40</v>
      </c>
      <c r="F684" s="36">
        <v>132</v>
      </c>
      <c r="G684" s="37">
        <v>139.55000000000001</v>
      </c>
      <c r="H684" s="67">
        <f t="shared" si="120"/>
        <v>174.44</v>
      </c>
      <c r="I684" s="65">
        <f t="shared" si="122"/>
        <v>23026.080000000002</v>
      </c>
      <c r="J684" s="70"/>
    </row>
    <row r="685" spans="1:10" ht="16.5">
      <c r="A685" s="33" t="s">
        <v>1841</v>
      </c>
      <c r="B685" s="34" t="s">
        <v>1842</v>
      </c>
      <c r="C685" s="35" t="s">
        <v>1843</v>
      </c>
      <c r="D685" s="34" t="s">
        <v>10</v>
      </c>
      <c r="E685" s="34" t="s">
        <v>40</v>
      </c>
      <c r="F685" s="36">
        <v>8.4499999999999993</v>
      </c>
      <c r="G685" s="37">
        <v>137.5</v>
      </c>
      <c r="H685" s="67">
        <f t="shared" si="120"/>
        <v>171.88</v>
      </c>
      <c r="I685" s="65">
        <f t="shared" si="122"/>
        <v>1452.39</v>
      </c>
      <c r="J685" s="70"/>
    </row>
    <row r="686" spans="1:10" ht="16.5">
      <c r="A686" s="33" t="s">
        <v>1844</v>
      </c>
      <c r="B686" s="34" t="s">
        <v>1845</v>
      </c>
      <c r="C686" s="35" t="s">
        <v>1846</v>
      </c>
      <c r="D686" s="34" t="s">
        <v>6</v>
      </c>
      <c r="E686" s="34" t="s">
        <v>33</v>
      </c>
      <c r="F686" s="36">
        <v>301</v>
      </c>
      <c r="G686" s="37">
        <v>33.700000000000003</v>
      </c>
      <c r="H686" s="67">
        <f t="shared" si="120"/>
        <v>42.129999999999995</v>
      </c>
      <c r="I686" s="65">
        <f t="shared" si="122"/>
        <v>12681.13</v>
      </c>
      <c r="J686" s="70"/>
    </row>
    <row r="687" spans="1:10">
      <c r="A687" s="33" t="s">
        <v>1847</v>
      </c>
      <c r="B687" s="41">
        <v>100866</v>
      </c>
      <c r="C687" s="38" t="s">
        <v>305</v>
      </c>
      <c r="D687" s="34" t="s">
        <v>6</v>
      </c>
      <c r="E687" s="34" t="s">
        <v>33</v>
      </c>
      <c r="F687" s="36">
        <v>23.86</v>
      </c>
      <c r="G687" s="37">
        <v>321.92</v>
      </c>
      <c r="H687" s="67">
        <f t="shared" si="120"/>
        <v>402.4</v>
      </c>
      <c r="I687" s="65">
        <f>ROUNDDOWN((H687*F687),2)</f>
        <v>9601.26</v>
      </c>
      <c r="J687" s="70"/>
    </row>
    <row r="688" spans="1:10">
      <c r="A688" s="33" t="s">
        <v>1848</v>
      </c>
      <c r="B688" s="34" t="s">
        <v>1849</v>
      </c>
      <c r="C688" s="35" t="s">
        <v>1850</v>
      </c>
      <c r="D688" s="34" t="s">
        <v>10</v>
      </c>
      <c r="E688" s="34" t="s">
        <v>26</v>
      </c>
      <c r="F688" s="36">
        <v>5.44</v>
      </c>
      <c r="G688" s="37">
        <v>613.79</v>
      </c>
      <c r="H688" s="67">
        <f t="shared" si="120"/>
        <v>767.24</v>
      </c>
      <c r="I688" s="65">
        <f t="shared" si="122"/>
        <v>4173.79</v>
      </c>
      <c r="J688" s="70"/>
    </row>
    <row r="689" spans="1:10">
      <c r="A689" s="33" t="s">
        <v>1851</v>
      </c>
      <c r="B689" s="34" t="s">
        <v>1852</v>
      </c>
      <c r="C689" s="35" t="s">
        <v>1853</v>
      </c>
      <c r="D689" s="34" t="s">
        <v>10</v>
      </c>
      <c r="E689" s="34" t="s">
        <v>1854</v>
      </c>
      <c r="F689" s="36">
        <v>1</v>
      </c>
      <c r="G689" s="37">
        <v>2708.43</v>
      </c>
      <c r="H689" s="67">
        <f t="shared" si="120"/>
        <v>3385.5400000000004</v>
      </c>
      <c r="I689" s="65">
        <f t="shared" si="122"/>
        <v>3385.54</v>
      </c>
      <c r="J689" s="70"/>
    </row>
    <row r="690" spans="1:10">
      <c r="A690" s="33" t="s">
        <v>1855</v>
      </c>
      <c r="B690" s="34" t="s">
        <v>1856</v>
      </c>
      <c r="C690" s="35" t="s">
        <v>1857</v>
      </c>
      <c r="D690" s="34" t="s">
        <v>10</v>
      </c>
      <c r="E690" s="34" t="s">
        <v>1854</v>
      </c>
      <c r="F690" s="36">
        <v>1</v>
      </c>
      <c r="G690" s="37">
        <v>8881.74</v>
      </c>
      <c r="H690" s="67">
        <f t="shared" si="120"/>
        <v>11102.18</v>
      </c>
      <c r="I690" s="65">
        <f t="shared" si="122"/>
        <v>11102.18</v>
      </c>
      <c r="J690" s="70"/>
    </row>
    <row r="691" spans="1:10">
      <c r="A691" s="33" t="s">
        <v>1858</v>
      </c>
      <c r="B691" s="34" t="s">
        <v>1859</v>
      </c>
      <c r="C691" s="35" t="s">
        <v>1860</v>
      </c>
      <c r="D691" s="34" t="s">
        <v>10</v>
      </c>
      <c r="E691" s="34" t="s">
        <v>1854</v>
      </c>
      <c r="F691" s="36">
        <v>1</v>
      </c>
      <c r="G691" s="37">
        <v>4283.87</v>
      </c>
      <c r="H691" s="67">
        <f t="shared" si="120"/>
        <v>5354.84</v>
      </c>
      <c r="I691" s="65">
        <f t="shared" si="122"/>
        <v>5354.84</v>
      </c>
      <c r="J691" s="70"/>
    </row>
    <row r="692" spans="1:10">
      <c r="A692" s="31" t="s">
        <v>1861</v>
      </c>
      <c r="B692" s="277" t="s">
        <v>1862</v>
      </c>
      <c r="C692" s="277"/>
      <c r="D692" s="277"/>
      <c r="E692" s="277"/>
      <c r="F692" s="277"/>
      <c r="G692" s="277"/>
      <c r="H692" s="67"/>
      <c r="I692" s="64">
        <f>I693+I697+I706+I722+I724+I727+I733</f>
        <v>215456.22999999998</v>
      </c>
      <c r="J692" s="69">
        <f>215456.23-I692</f>
        <v>0</v>
      </c>
    </row>
    <row r="693" spans="1:10">
      <c r="A693" s="31" t="s">
        <v>1863</v>
      </c>
      <c r="B693" s="277" t="s">
        <v>55</v>
      </c>
      <c r="C693" s="277"/>
      <c r="D693" s="277"/>
      <c r="E693" s="277"/>
      <c r="F693" s="277"/>
      <c r="G693" s="277"/>
      <c r="H693" s="67"/>
      <c r="I693" s="64">
        <f>SUM(I694:I696)</f>
        <v>1709.54</v>
      </c>
      <c r="J693" s="69"/>
    </row>
    <row r="694" spans="1:10">
      <c r="A694" s="33" t="s">
        <v>1864</v>
      </c>
      <c r="B694" s="34" t="s">
        <v>70</v>
      </c>
      <c r="C694" s="35" t="s">
        <v>71</v>
      </c>
      <c r="D694" s="34" t="s">
        <v>6</v>
      </c>
      <c r="E694" s="34" t="s">
        <v>26</v>
      </c>
      <c r="F694" s="36">
        <v>36.54</v>
      </c>
      <c r="G694" s="37">
        <v>2.9</v>
      </c>
      <c r="H694" s="67">
        <f t="shared" si="120"/>
        <v>3.63</v>
      </c>
      <c r="I694" s="65">
        <f>ROUNDDOWN((H694*F694),2)</f>
        <v>132.63999999999999</v>
      </c>
      <c r="J694" s="70"/>
    </row>
    <row r="695" spans="1:10" ht="24.75">
      <c r="A695" s="33" t="s">
        <v>1865</v>
      </c>
      <c r="B695" s="34" t="s">
        <v>73</v>
      </c>
      <c r="C695" s="35" t="s">
        <v>74</v>
      </c>
      <c r="D695" s="34" t="s">
        <v>6</v>
      </c>
      <c r="E695" s="34" t="s">
        <v>62</v>
      </c>
      <c r="F695" s="36">
        <v>14.59</v>
      </c>
      <c r="G695" s="37">
        <v>11.04</v>
      </c>
      <c r="H695" s="67">
        <f t="shared" si="120"/>
        <v>13.8</v>
      </c>
      <c r="I695" s="65">
        <f t="shared" ref="I695:I696" si="123">ROUNDDOWN((H695*F695),2)</f>
        <v>201.34</v>
      </c>
      <c r="J695" s="70"/>
    </row>
    <row r="696" spans="1:10" ht="16.5">
      <c r="A696" s="33" t="s">
        <v>1866</v>
      </c>
      <c r="B696" s="34" t="s">
        <v>64</v>
      </c>
      <c r="C696" s="35" t="s">
        <v>65</v>
      </c>
      <c r="D696" s="34" t="s">
        <v>6</v>
      </c>
      <c r="E696" s="34" t="s">
        <v>62</v>
      </c>
      <c r="F696" s="36">
        <v>29.23</v>
      </c>
      <c r="G696" s="37">
        <v>37.65</v>
      </c>
      <c r="H696" s="67">
        <f>ROUNDDOWN((G696*1.25),2)</f>
        <v>47.06</v>
      </c>
      <c r="I696" s="65">
        <f t="shared" si="123"/>
        <v>1375.56</v>
      </c>
      <c r="J696" s="70"/>
    </row>
    <row r="697" spans="1:10">
      <c r="A697" s="31" t="s">
        <v>1867</v>
      </c>
      <c r="B697" s="277" t="s">
        <v>1868</v>
      </c>
      <c r="C697" s="277"/>
      <c r="D697" s="277"/>
      <c r="E697" s="277"/>
      <c r="F697" s="277"/>
      <c r="G697" s="277"/>
      <c r="H697" s="230"/>
      <c r="I697" s="64">
        <f>SUM(I698:I705)</f>
        <v>49001.009999999987</v>
      </c>
      <c r="J697" s="69"/>
    </row>
    <row r="698" spans="1:10">
      <c r="A698" s="33" t="s">
        <v>1869</v>
      </c>
      <c r="B698" s="34" t="s">
        <v>91</v>
      </c>
      <c r="C698" s="35" t="s">
        <v>92</v>
      </c>
      <c r="D698" s="34" t="s">
        <v>6</v>
      </c>
      <c r="E698" s="34" t="s">
        <v>26</v>
      </c>
      <c r="F698" s="36">
        <v>1.83</v>
      </c>
      <c r="G698" s="37">
        <v>43.8</v>
      </c>
      <c r="H698" s="67">
        <f>ROUNDDOWN((G698*1.25),2)</f>
        <v>54.75</v>
      </c>
      <c r="I698" s="65">
        <f>ROUNDDOWN((H698*F698),2)</f>
        <v>100.19</v>
      </c>
      <c r="J698" s="70"/>
    </row>
    <row r="699" spans="1:10" ht="16.5">
      <c r="A699" s="33" t="s">
        <v>1870</v>
      </c>
      <c r="B699" s="34" t="s">
        <v>113</v>
      </c>
      <c r="C699" s="35" t="s">
        <v>114</v>
      </c>
      <c r="D699" s="34" t="s">
        <v>6</v>
      </c>
      <c r="E699" s="34" t="s">
        <v>62</v>
      </c>
      <c r="F699" s="36">
        <v>14.76</v>
      </c>
      <c r="G699" s="37">
        <v>972.11</v>
      </c>
      <c r="H699" s="67">
        <f>ROUNDUP((G699*1.25),2)</f>
        <v>1215.1400000000001</v>
      </c>
      <c r="I699" s="65">
        <f>ROUNDUP((H699*F699),2)</f>
        <v>17935.469999999998</v>
      </c>
      <c r="J699" s="70"/>
    </row>
    <row r="700" spans="1:10" ht="16.5">
      <c r="A700" s="33" t="s">
        <v>1871</v>
      </c>
      <c r="B700" s="34" t="s">
        <v>97</v>
      </c>
      <c r="C700" s="35" t="s">
        <v>98</v>
      </c>
      <c r="D700" s="34" t="s">
        <v>6</v>
      </c>
      <c r="E700" s="34" t="s">
        <v>26</v>
      </c>
      <c r="F700" s="36">
        <v>89.74</v>
      </c>
      <c r="G700" s="37">
        <v>82.21</v>
      </c>
      <c r="H700" s="67">
        <f t="shared" ref="H700:H702" si="124">ROUNDDOWN((G700*1.25),2)</f>
        <v>102.76</v>
      </c>
      <c r="I700" s="65">
        <f t="shared" ref="I700" si="125">ROUNDDOWN((H700*F700),2)</f>
        <v>9221.68</v>
      </c>
      <c r="J700" s="70"/>
    </row>
    <row r="701" spans="1:10">
      <c r="A701" s="33" t="s">
        <v>1872</v>
      </c>
      <c r="B701" s="34" t="s">
        <v>1873</v>
      </c>
      <c r="C701" s="35" t="s">
        <v>1874</v>
      </c>
      <c r="D701" s="34" t="s">
        <v>6</v>
      </c>
      <c r="E701" s="34" t="s">
        <v>102</v>
      </c>
      <c r="F701" s="36">
        <v>585.54</v>
      </c>
      <c r="G701" s="37">
        <v>17</v>
      </c>
      <c r="H701" s="67">
        <f t="shared" si="124"/>
        <v>21.25</v>
      </c>
      <c r="I701" s="65">
        <f>ROUNDUP((H701*F701),2)</f>
        <v>12442.73</v>
      </c>
      <c r="J701" s="70"/>
    </row>
    <row r="702" spans="1:10">
      <c r="A702" s="33" t="s">
        <v>1875</v>
      </c>
      <c r="B702" s="34" t="s">
        <v>117</v>
      </c>
      <c r="C702" s="35" t="s">
        <v>118</v>
      </c>
      <c r="D702" s="34" t="s">
        <v>6</v>
      </c>
      <c r="E702" s="34" t="s">
        <v>102</v>
      </c>
      <c r="F702" s="36">
        <v>352.14</v>
      </c>
      <c r="G702" s="37">
        <v>15</v>
      </c>
      <c r="H702" s="67">
        <f t="shared" si="124"/>
        <v>18.75</v>
      </c>
      <c r="I702" s="65">
        <f>ROUNDUP((H702*F702),2)</f>
        <v>6602.63</v>
      </c>
      <c r="J702" s="70"/>
    </row>
    <row r="703" spans="1:10" ht="16.5">
      <c r="A703" s="33" t="s">
        <v>1876</v>
      </c>
      <c r="B703" s="34" t="s">
        <v>107</v>
      </c>
      <c r="C703" s="35" t="s">
        <v>108</v>
      </c>
      <c r="D703" s="34" t="s">
        <v>6</v>
      </c>
      <c r="E703" s="34" t="s">
        <v>102</v>
      </c>
      <c r="F703" s="36">
        <v>95.58</v>
      </c>
      <c r="G703" s="37">
        <v>17.38</v>
      </c>
      <c r="H703" s="67">
        <f>ROUNDUP((G703*1.25),2)</f>
        <v>21.73</v>
      </c>
      <c r="I703" s="65">
        <f>ROUNDDOWN((H703*F703),2)</f>
        <v>2076.9499999999998</v>
      </c>
      <c r="J703" s="70"/>
    </row>
    <row r="704" spans="1:10" ht="16.5">
      <c r="A704" s="33" t="s">
        <v>1877</v>
      </c>
      <c r="B704" s="34" t="s">
        <v>126</v>
      </c>
      <c r="C704" s="35" t="s">
        <v>127</v>
      </c>
      <c r="D704" s="34" t="s">
        <v>6</v>
      </c>
      <c r="E704" s="34" t="s">
        <v>102</v>
      </c>
      <c r="F704" s="36">
        <v>14.55</v>
      </c>
      <c r="G704" s="37">
        <v>11.75</v>
      </c>
      <c r="H704" s="67">
        <f t="shared" ref="H704:H708" si="126">ROUNDUP((G704*1.25),2)</f>
        <v>14.69</v>
      </c>
      <c r="I704" s="65">
        <f t="shared" ref="I704:I705" si="127">ROUNDUP((H704*F704),2)</f>
        <v>213.73999999999998</v>
      </c>
      <c r="J704" s="70"/>
    </row>
    <row r="705" spans="1:10">
      <c r="A705" s="33" t="s">
        <v>1878</v>
      </c>
      <c r="B705" s="34" t="s">
        <v>129</v>
      </c>
      <c r="C705" s="35" t="s">
        <v>130</v>
      </c>
      <c r="D705" s="34" t="s">
        <v>6</v>
      </c>
      <c r="E705" s="34" t="s">
        <v>102</v>
      </c>
      <c r="F705" s="36">
        <v>29.22</v>
      </c>
      <c r="G705" s="37">
        <v>11.16</v>
      </c>
      <c r="H705" s="67">
        <f t="shared" si="126"/>
        <v>13.95</v>
      </c>
      <c r="I705" s="65">
        <f t="shared" si="127"/>
        <v>407.62</v>
      </c>
      <c r="J705" s="70"/>
    </row>
    <row r="706" spans="1:10">
      <c r="A706" s="31" t="s">
        <v>1879</v>
      </c>
      <c r="B706" s="277" t="s">
        <v>135</v>
      </c>
      <c r="C706" s="277"/>
      <c r="D706" s="277"/>
      <c r="E706" s="277"/>
      <c r="F706" s="277"/>
      <c r="G706" s="277"/>
      <c r="H706" s="67"/>
      <c r="I706" s="64">
        <f>I707+I713</f>
        <v>62634.68</v>
      </c>
      <c r="J706" s="69"/>
    </row>
    <row r="707" spans="1:10">
      <c r="A707" s="31" t="s">
        <v>1880</v>
      </c>
      <c r="B707" s="277" t="s">
        <v>137</v>
      </c>
      <c r="C707" s="277"/>
      <c r="D707" s="277"/>
      <c r="E707" s="277"/>
      <c r="F707" s="277"/>
      <c r="G707" s="277"/>
      <c r="H707" s="67"/>
      <c r="I707" s="64">
        <f>SUM(I708:I712)</f>
        <v>21147.89</v>
      </c>
      <c r="J707" s="69"/>
    </row>
    <row r="708" spans="1:10" ht="16.5">
      <c r="A708" s="33" t="s">
        <v>1881</v>
      </c>
      <c r="B708" s="34" t="s">
        <v>139</v>
      </c>
      <c r="C708" s="35" t="s">
        <v>140</v>
      </c>
      <c r="D708" s="34" t="s">
        <v>6</v>
      </c>
      <c r="E708" s="34" t="s">
        <v>26</v>
      </c>
      <c r="F708" s="36">
        <v>104.48</v>
      </c>
      <c r="G708" s="37">
        <v>61.28</v>
      </c>
      <c r="H708" s="67">
        <f t="shared" si="126"/>
        <v>76.599999999999994</v>
      </c>
      <c r="I708" s="65">
        <f>ROUNDUP((H708*F708),2)</f>
        <v>8003.17</v>
      </c>
      <c r="J708" s="70"/>
    </row>
    <row r="709" spans="1:10" ht="16.5">
      <c r="A709" s="33" t="s">
        <v>1882</v>
      </c>
      <c r="B709" s="34" t="s">
        <v>142</v>
      </c>
      <c r="C709" s="35" t="s">
        <v>143</v>
      </c>
      <c r="D709" s="34" t="s">
        <v>6</v>
      </c>
      <c r="E709" s="34" t="s">
        <v>102</v>
      </c>
      <c r="F709" s="36">
        <v>294.01</v>
      </c>
      <c r="G709" s="37">
        <v>12.25</v>
      </c>
      <c r="H709" s="67">
        <f>ROUNDDOWN((G709*1.25),2)</f>
        <v>15.31</v>
      </c>
      <c r="I709" s="65">
        <f>ROUNDDOWN((H709*F709),2)</f>
        <v>4501.29</v>
      </c>
      <c r="J709" s="70"/>
    </row>
    <row r="710" spans="1:10" ht="16.5">
      <c r="A710" s="33" t="s">
        <v>1883</v>
      </c>
      <c r="B710" s="34" t="s">
        <v>148</v>
      </c>
      <c r="C710" s="35" t="s">
        <v>149</v>
      </c>
      <c r="D710" s="34" t="s">
        <v>6</v>
      </c>
      <c r="E710" s="34" t="s">
        <v>102</v>
      </c>
      <c r="F710" s="36">
        <v>173.04</v>
      </c>
      <c r="G710" s="37">
        <v>14.89</v>
      </c>
      <c r="H710" s="67">
        <f>ROUNDDOWN((G710*1.25),2)</f>
        <v>18.61</v>
      </c>
      <c r="I710" s="65">
        <f>ROUNDDOWN((H710*F710),2)</f>
        <v>3220.27</v>
      </c>
      <c r="J710" s="70"/>
    </row>
    <row r="711" spans="1:10">
      <c r="A711" s="33" t="s">
        <v>1884</v>
      </c>
      <c r="B711" s="34" t="s">
        <v>151</v>
      </c>
      <c r="C711" s="35" t="s">
        <v>152</v>
      </c>
      <c r="D711" s="34" t="s">
        <v>6</v>
      </c>
      <c r="E711" s="34" t="s">
        <v>62</v>
      </c>
      <c r="F711" s="36">
        <v>4.9800000000000004</v>
      </c>
      <c r="G711" s="37">
        <v>868.2</v>
      </c>
      <c r="H711" s="67">
        <f t="shared" ref="H711:H712" si="128">ROUNDDOWN((G711*1.25),2)</f>
        <v>1085.25</v>
      </c>
      <c r="I711" s="65">
        <f t="shared" ref="I711:I712" si="129">ROUNDUP((H711*F711),2)</f>
        <v>5404.55</v>
      </c>
      <c r="J711" s="70"/>
    </row>
    <row r="712" spans="1:10" ht="16.5">
      <c r="A712" s="33" t="s">
        <v>1885</v>
      </c>
      <c r="B712" s="34" t="s">
        <v>148</v>
      </c>
      <c r="C712" s="35" t="s">
        <v>149</v>
      </c>
      <c r="D712" s="34" t="s">
        <v>6</v>
      </c>
      <c r="E712" s="34" t="s">
        <v>102</v>
      </c>
      <c r="F712" s="36">
        <v>1</v>
      </c>
      <c r="G712" s="37">
        <v>14.89</v>
      </c>
      <c r="H712" s="67">
        <f t="shared" si="128"/>
        <v>18.61</v>
      </c>
      <c r="I712" s="65">
        <f t="shared" si="129"/>
        <v>18.61</v>
      </c>
      <c r="J712" s="70"/>
    </row>
    <row r="713" spans="1:10">
      <c r="A713" s="31" t="s">
        <v>1886</v>
      </c>
      <c r="B713" s="277" t="s">
        <v>154</v>
      </c>
      <c r="C713" s="277"/>
      <c r="D713" s="277"/>
      <c r="E713" s="277"/>
      <c r="F713" s="277"/>
      <c r="G713" s="277"/>
      <c r="H713" s="230"/>
      <c r="I713" s="64">
        <f>SUM(I714:I721)</f>
        <v>41486.79</v>
      </c>
      <c r="J713" s="69"/>
    </row>
    <row r="714" spans="1:10">
      <c r="A714" s="33" t="s">
        <v>1887</v>
      </c>
      <c r="B714" s="34" t="s">
        <v>91</v>
      </c>
      <c r="C714" s="35" t="s">
        <v>92</v>
      </c>
      <c r="D714" s="34" t="s">
        <v>6</v>
      </c>
      <c r="E714" s="34" t="s">
        <v>26</v>
      </c>
      <c r="F714" s="36">
        <v>40.299999999999997</v>
      </c>
      <c r="G714" s="37">
        <v>43.8</v>
      </c>
      <c r="H714" s="67">
        <f>ROUNDDOWN((G714*1.25),2)</f>
        <v>54.75</v>
      </c>
      <c r="I714" s="65">
        <f>ROUNDUP((H714*F714),2)</f>
        <v>2206.4300000000003</v>
      </c>
      <c r="J714" s="70"/>
    </row>
    <row r="715" spans="1:10" ht="16.5">
      <c r="A715" s="33" t="s">
        <v>1888</v>
      </c>
      <c r="B715" s="34" t="s">
        <v>139</v>
      </c>
      <c r="C715" s="35" t="s">
        <v>140</v>
      </c>
      <c r="D715" s="34" t="s">
        <v>6</v>
      </c>
      <c r="E715" s="34" t="s">
        <v>26</v>
      </c>
      <c r="F715" s="36">
        <v>163.16999999999999</v>
      </c>
      <c r="G715" s="37">
        <v>61.28</v>
      </c>
      <c r="H715" s="67">
        <f t="shared" ref="H715:H720" si="130">ROUNDDOWN((G715*1.25),2)</f>
        <v>76.599999999999994</v>
      </c>
      <c r="I715" s="65">
        <f>ROUNDDOWN((H715*F715),2)</f>
        <v>12498.82</v>
      </c>
      <c r="J715" s="70"/>
    </row>
    <row r="716" spans="1:10" ht="16.5">
      <c r="A716" s="33" t="s">
        <v>1889</v>
      </c>
      <c r="B716" s="34" t="s">
        <v>161</v>
      </c>
      <c r="C716" s="35" t="s">
        <v>162</v>
      </c>
      <c r="D716" s="34" t="s">
        <v>6</v>
      </c>
      <c r="E716" s="34" t="s">
        <v>102</v>
      </c>
      <c r="F716" s="36">
        <v>541.39</v>
      </c>
      <c r="G716" s="37">
        <v>13.61</v>
      </c>
      <c r="H716" s="67">
        <f t="shared" si="130"/>
        <v>17.010000000000002</v>
      </c>
      <c r="I716" s="65">
        <f>ROUNDDOWN((H716*F716),2)</f>
        <v>9209.0400000000009</v>
      </c>
      <c r="J716" s="70"/>
    </row>
    <row r="717" spans="1:10" ht="16.5">
      <c r="A717" s="33" t="s">
        <v>1890</v>
      </c>
      <c r="B717" s="34" t="s">
        <v>142</v>
      </c>
      <c r="C717" s="35" t="s">
        <v>143</v>
      </c>
      <c r="D717" s="34" t="s">
        <v>6</v>
      </c>
      <c r="E717" s="34" t="s">
        <v>102</v>
      </c>
      <c r="F717" s="36">
        <v>3.99</v>
      </c>
      <c r="G717" s="37">
        <v>12.25</v>
      </c>
      <c r="H717" s="67">
        <f t="shared" si="130"/>
        <v>15.31</v>
      </c>
      <c r="I717" s="65">
        <f>ROUNDUP((H717*F717),2)</f>
        <v>61.089999999999996</v>
      </c>
      <c r="J717" s="70"/>
    </row>
    <row r="718" spans="1:10" ht="16.5">
      <c r="A718" s="33" t="s">
        <v>1891</v>
      </c>
      <c r="B718" s="34" t="s">
        <v>145</v>
      </c>
      <c r="C718" s="35" t="s">
        <v>146</v>
      </c>
      <c r="D718" s="34" t="s">
        <v>6</v>
      </c>
      <c r="E718" s="34" t="s">
        <v>102</v>
      </c>
      <c r="F718" s="36">
        <v>8.51</v>
      </c>
      <c r="G718" s="37">
        <v>10.36</v>
      </c>
      <c r="H718" s="67">
        <f t="shared" si="130"/>
        <v>12.95</v>
      </c>
      <c r="I718" s="65">
        <f>ROUNDDOWN((H718*F718),2)</f>
        <v>110.2</v>
      </c>
      <c r="J718" s="70"/>
    </row>
    <row r="719" spans="1:10" ht="16.5">
      <c r="A719" s="33" t="s">
        <v>1892</v>
      </c>
      <c r="B719" s="34" t="s">
        <v>166</v>
      </c>
      <c r="C719" s="35" t="s">
        <v>167</v>
      </c>
      <c r="D719" s="34" t="s">
        <v>6</v>
      </c>
      <c r="E719" s="34" t="s">
        <v>102</v>
      </c>
      <c r="F719" s="36">
        <v>40.21</v>
      </c>
      <c r="G719" s="37">
        <v>10.06</v>
      </c>
      <c r="H719" s="67">
        <f>ROUNDUP((G719*1.25),2)</f>
        <v>12.58</v>
      </c>
      <c r="I719" s="65">
        <f>ROUNDDOWN((H719*F719),2)</f>
        <v>505.84</v>
      </c>
      <c r="J719" s="70"/>
    </row>
    <row r="720" spans="1:10" ht="16.5">
      <c r="A720" s="33" t="s">
        <v>1893</v>
      </c>
      <c r="B720" s="34" t="s">
        <v>148</v>
      </c>
      <c r="C720" s="35" t="s">
        <v>149</v>
      </c>
      <c r="D720" s="34" t="s">
        <v>6</v>
      </c>
      <c r="E720" s="34" t="s">
        <v>102</v>
      </c>
      <c r="F720" s="36">
        <v>202.39</v>
      </c>
      <c r="G720" s="37">
        <v>14.89</v>
      </c>
      <c r="H720" s="67">
        <f t="shared" si="130"/>
        <v>18.61</v>
      </c>
      <c r="I720" s="65">
        <f>ROUNDUP((H720*F720),2)</f>
        <v>3766.48</v>
      </c>
      <c r="J720" s="70"/>
    </row>
    <row r="721" spans="1:16" ht="16.5">
      <c r="A721" s="33" t="s">
        <v>1894</v>
      </c>
      <c r="B721" s="34" t="s">
        <v>173</v>
      </c>
      <c r="C721" s="35" t="s">
        <v>174</v>
      </c>
      <c r="D721" s="34" t="s">
        <v>6</v>
      </c>
      <c r="E721" s="34" t="s">
        <v>62</v>
      </c>
      <c r="F721" s="36">
        <v>12.09</v>
      </c>
      <c r="G721" s="37">
        <v>868.74</v>
      </c>
      <c r="H721" s="67">
        <f>ROUNDUP((G721*1.25),2)</f>
        <v>1085.93</v>
      </c>
      <c r="I721" s="65">
        <f>ROUNDDOWN((H721*F721),2)</f>
        <v>13128.89</v>
      </c>
      <c r="J721" s="70"/>
    </row>
    <row r="722" spans="1:16">
      <c r="A722" s="31" t="s">
        <v>1895</v>
      </c>
      <c r="B722" s="277" t="s">
        <v>457</v>
      </c>
      <c r="C722" s="277"/>
      <c r="D722" s="277"/>
      <c r="E722" s="277"/>
      <c r="F722" s="277"/>
      <c r="G722" s="277"/>
      <c r="H722" s="230"/>
      <c r="I722" s="64">
        <f>I723</f>
        <v>5378.95</v>
      </c>
      <c r="J722" s="69"/>
    </row>
    <row r="723" spans="1:16">
      <c r="A723" s="33" t="s">
        <v>1896</v>
      </c>
      <c r="B723" s="34" t="s">
        <v>459</v>
      </c>
      <c r="C723" s="35" t="s">
        <v>460</v>
      </c>
      <c r="D723" s="34" t="s">
        <v>10</v>
      </c>
      <c r="E723" s="34" t="s">
        <v>26</v>
      </c>
      <c r="F723" s="36">
        <v>106.81</v>
      </c>
      <c r="G723" s="37">
        <v>40.29</v>
      </c>
      <c r="H723" s="67">
        <f>ROUNDDOWN((G723*1.25),2)</f>
        <v>50.36</v>
      </c>
      <c r="I723" s="65">
        <f>ROUNDDOWN((H723*F723),2)</f>
        <v>5378.95</v>
      </c>
      <c r="J723" s="70"/>
    </row>
    <row r="724" spans="1:16">
      <c r="A724" s="31" t="s">
        <v>1897</v>
      </c>
      <c r="B724" s="277" t="s">
        <v>1898</v>
      </c>
      <c r="C724" s="277"/>
      <c r="D724" s="277"/>
      <c r="E724" s="277"/>
      <c r="F724" s="277"/>
      <c r="G724" s="277"/>
      <c r="H724" s="67"/>
      <c r="I724" s="64">
        <f>SUM(I725:I726)</f>
        <v>38827.85</v>
      </c>
      <c r="J724" s="69"/>
    </row>
    <row r="725" spans="1:16" ht="16.5">
      <c r="A725" s="33" t="s">
        <v>1899</v>
      </c>
      <c r="B725" s="34" t="s">
        <v>249</v>
      </c>
      <c r="C725" s="35" t="s">
        <v>250</v>
      </c>
      <c r="D725" s="34" t="s">
        <v>6</v>
      </c>
      <c r="E725" s="34" t="s">
        <v>26</v>
      </c>
      <c r="F725" s="36">
        <v>330.6</v>
      </c>
      <c r="G725" s="37">
        <v>88.32</v>
      </c>
      <c r="H725" s="67">
        <f t="shared" ref="H725:H726" si="131">ROUNDDOWN((G725*1.25),2)</f>
        <v>110.4</v>
      </c>
      <c r="I725" s="65">
        <f>ROUNDUP((H725*F725),2)</f>
        <v>36498.239999999998</v>
      </c>
      <c r="J725" s="70"/>
    </row>
    <row r="726" spans="1:16">
      <c r="A726" s="33" t="s">
        <v>1900</v>
      </c>
      <c r="B726" s="34">
        <v>93200</v>
      </c>
      <c r="C726" s="38" t="s">
        <v>258</v>
      </c>
      <c r="D726" s="34" t="s">
        <v>6</v>
      </c>
      <c r="E726" s="34" t="s">
        <v>40</v>
      </c>
      <c r="F726" s="36">
        <v>171.8</v>
      </c>
      <c r="G726" s="37">
        <v>10.85</v>
      </c>
      <c r="H726" s="67">
        <f t="shared" si="131"/>
        <v>13.56</v>
      </c>
      <c r="I726" s="65">
        <f>ROUNDUP((H726*F726),2)</f>
        <v>2329.61</v>
      </c>
      <c r="J726" s="70"/>
    </row>
    <row r="727" spans="1:16">
      <c r="A727" s="31" t="s">
        <v>1901</v>
      </c>
      <c r="B727" s="277" t="s">
        <v>1902</v>
      </c>
      <c r="C727" s="277"/>
      <c r="D727" s="277"/>
      <c r="E727" s="277"/>
      <c r="F727" s="277"/>
      <c r="G727" s="277"/>
      <c r="H727" s="230"/>
      <c r="I727" s="64">
        <f>SUM(I728:I732)</f>
        <v>47920.08</v>
      </c>
      <c r="J727" s="69"/>
    </row>
    <row r="728" spans="1:16" ht="16.5">
      <c r="A728" s="33" t="s">
        <v>1903</v>
      </c>
      <c r="B728" s="34" t="s">
        <v>481</v>
      </c>
      <c r="C728" s="35" t="s">
        <v>482</v>
      </c>
      <c r="D728" s="34" t="s">
        <v>10</v>
      </c>
      <c r="E728" s="34" t="s">
        <v>26</v>
      </c>
      <c r="F728" s="36">
        <v>330.6</v>
      </c>
      <c r="G728" s="37">
        <v>4.51</v>
      </c>
      <c r="H728" s="67">
        <f>ROUNDUP((G728*1.25),2)</f>
        <v>5.64</v>
      </c>
      <c r="I728" s="65">
        <f>ROUNDDOWN((H728*F728),2)</f>
        <v>1864.58</v>
      </c>
      <c r="J728" s="70"/>
    </row>
    <row r="729" spans="1:16" ht="16.5">
      <c r="A729" s="33" t="s">
        <v>1904</v>
      </c>
      <c r="B729" s="34" t="s">
        <v>1905</v>
      </c>
      <c r="C729" s="35" t="s">
        <v>1906</v>
      </c>
      <c r="D729" s="34" t="s">
        <v>10</v>
      </c>
      <c r="E729" s="34" t="s">
        <v>26</v>
      </c>
      <c r="F729" s="36">
        <v>330.6</v>
      </c>
      <c r="G729" s="37">
        <v>4.5999999999999996</v>
      </c>
      <c r="H729" s="67">
        <f t="shared" ref="H729:H732" si="132">ROUNDUP((G729*1.25),2)</f>
        <v>5.75</v>
      </c>
      <c r="I729" s="65">
        <f t="shared" ref="I729:I732" si="133">ROUNDDOWN((H729*F729),2)</f>
        <v>1900.95</v>
      </c>
      <c r="J729" s="70"/>
    </row>
    <row r="730" spans="1:16" ht="16.5">
      <c r="A730" s="33" t="s">
        <v>1907</v>
      </c>
      <c r="B730" s="34" t="s">
        <v>1908</v>
      </c>
      <c r="C730" s="35" t="s">
        <v>1909</v>
      </c>
      <c r="D730" s="34" t="s">
        <v>10</v>
      </c>
      <c r="E730" s="34" t="s">
        <v>26</v>
      </c>
      <c r="F730" s="36">
        <v>330.6</v>
      </c>
      <c r="G730" s="37">
        <v>39.47</v>
      </c>
      <c r="H730" s="67">
        <f t="shared" si="132"/>
        <v>49.339999999999996</v>
      </c>
      <c r="I730" s="65">
        <f t="shared" si="133"/>
        <v>16311.8</v>
      </c>
      <c r="J730" s="70"/>
    </row>
    <row r="731" spans="1:16" ht="16.5">
      <c r="A731" s="33" t="s">
        <v>1910</v>
      </c>
      <c r="B731" s="34" t="s">
        <v>1911</v>
      </c>
      <c r="C731" s="35" t="s">
        <v>1912</v>
      </c>
      <c r="D731" s="34" t="s">
        <v>10</v>
      </c>
      <c r="E731" s="34" t="s">
        <v>26</v>
      </c>
      <c r="F731" s="36">
        <v>330.6</v>
      </c>
      <c r="G731" s="37">
        <v>39.47</v>
      </c>
      <c r="H731" s="67">
        <f t="shared" si="132"/>
        <v>49.339999999999996</v>
      </c>
      <c r="I731" s="65">
        <f t="shared" si="133"/>
        <v>16311.8</v>
      </c>
      <c r="J731" s="70"/>
      <c r="M731" s="53"/>
      <c r="N731" s="83"/>
      <c r="P731" s="71"/>
    </row>
    <row r="732" spans="1:16">
      <c r="A732" s="33" t="s">
        <v>1913</v>
      </c>
      <c r="B732" s="34" t="s">
        <v>454</v>
      </c>
      <c r="C732" s="35" t="s">
        <v>455</v>
      </c>
      <c r="D732" s="34" t="s">
        <v>6</v>
      </c>
      <c r="E732" s="34" t="s">
        <v>40</v>
      </c>
      <c r="F732" s="36">
        <v>177.7</v>
      </c>
      <c r="G732" s="37">
        <v>51.91</v>
      </c>
      <c r="H732" s="67">
        <f t="shared" si="132"/>
        <v>64.89</v>
      </c>
      <c r="I732" s="65">
        <f t="shared" si="133"/>
        <v>11530.95</v>
      </c>
      <c r="J732" s="70"/>
      <c r="N732" s="83"/>
    </row>
    <row r="733" spans="1:16">
      <c r="A733" s="31" t="s">
        <v>1914</v>
      </c>
      <c r="B733" s="277" t="s">
        <v>1915</v>
      </c>
      <c r="C733" s="277"/>
      <c r="D733" s="277"/>
      <c r="E733" s="277"/>
      <c r="F733" s="277"/>
      <c r="G733" s="277"/>
      <c r="H733" s="230"/>
      <c r="I733" s="64">
        <f>SUM(I734:I735)</f>
        <v>9984.119999999999</v>
      </c>
      <c r="J733" s="69"/>
    </row>
    <row r="734" spans="1:16">
      <c r="A734" s="33" t="s">
        <v>1916</v>
      </c>
      <c r="B734" s="34" t="s">
        <v>1917</v>
      </c>
      <c r="C734" s="35" t="s">
        <v>1918</v>
      </c>
      <c r="D734" s="34" t="s">
        <v>10</v>
      </c>
      <c r="E734" s="34" t="s">
        <v>26</v>
      </c>
      <c r="F734" s="36">
        <v>330.6</v>
      </c>
      <c r="G734" s="37">
        <v>11.68</v>
      </c>
      <c r="H734" s="67">
        <f>ROUNDUP((G734*1.25),2)</f>
        <v>14.6</v>
      </c>
      <c r="I734" s="65">
        <f>ROUNDUP((H734*F734),2)</f>
        <v>4826.76</v>
      </c>
      <c r="J734" s="70"/>
    </row>
    <row r="735" spans="1:16" ht="16.5">
      <c r="A735" s="33" t="s">
        <v>1919</v>
      </c>
      <c r="B735" s="34" t="s">
        <v>1920</v>
      </c>
      <c r="C735" s="35" t="s">
        <v>1921</v>
      </c>
      <c r="D735" s="34" t="s">
        <v>10</v>
      </c>
      <c r="E735" s="34" t="s">
        <v>26</v>
      </c>
      <c r="F735" s="36">
        <v>330.6</v>
      </c>
      <c r="G735" s="37">
        <v>12.48</v>
      </c>
      <c r="H735" s="67">
        <f>ROUNDUP((G735*1.25),2)</f>
        <v>15.6</v>
      </c>
      <c r="I735" s="65">
        <f>ROUNDUP((H735*F735),2)</f>
        <v>5157.3599999999997</v>
      </c>
      <c r="J735" s="70"/>
    </row>
    <row r="736" spans="1:16">
      <c r="A736" s="31" t="s">
        <v>1922</v>
      </c>
      <c r="B736" s="277" t="s">
        <v>1923</v>
      </c>
      <c r="C736" s="277"/>
      <c r="D736" s="277"/>
      <c r="E736" s="277"/>
      <c r="F736" s="277"/>
      <c r="G736" s="277"/>
      <c r="H736" s="67"/>
      <c r="I736" s="231">
        <f>ROUNDUP(SUM(I737:I738),2)</f>
        <v>7270.84</v>
      </c>
      <c r="J736" s="69">
        <f>7270.84-I736</f>
        <v>0</v>
      </c>
    </row>
    <row r="737" spans="1:12">
      <c r="A737" s="33" t="s">
        <v>1924</v>
      </c>
      <c r="B737" s="34" t="s">
        <v>1925</v>
      </c>
      <c r="C737" s="35" t="s">
        <v>1926</v>
      </c>
      <c r="D737" s="34" t="s">
        <v>6</v>
      </c>
      <c r="E737" s="34" t="s">
        <v>26</v>
      </c>
      <c r="F737" s="36">
        <v>1545.99</v>
      </c>
      <c r="G737" s="37">
        <v>1.97</v>
      </c>
      <c r="H737" s="67">
        <f>ROUNDDOWN((G737*1.25),2)</f>
        <v>2.46</v>
      </c>
      <c r="I737" s="67">
        <f>H737*F737</f>
        <v>3803.1354000000001</v>
      </c>
      <c r="J737" s="70"/>
      <c r="K737" s="42"/>
    </row>
    <row r="738" spans="1:12">
      <c r="A738" s="33" t="s">
        <v>1927</v>
      </c>
      <c r="B738" s="34" t="s">
        <v>24</v>
      </c>
      <c r="C738" s="35" t="s">
        <v>25</v>
      </c>
      <c r="D738" s="34" t="s">
        <v>6</v>
      </c>
      <c r="E738" s="34" t="s">
        <v>26</v>
      </c>
      <c r="F738" s="36">
        <v>6</v>
      </c>
      <c r="G738" s="37">
        <v>462.36</v>
      </c>
      <c r="H738" s="67">
        <f>ROUNDDOWN((G738*1.25),2)</f>
        <v>577.95000000000005</v>
      </c>
      <c r="I738" s="67">
        <f>H738*F738</f>
        <v>3467.7000000000003</v>
      </c>
      <c r="J738" s="70"/>
    </row>
    <row r="739" spans="1:12">
      <c r="A739" s="43"/>
      <c r="B739" s="43"/>
      <c r="C739" s="43"/>
      <c r="D739" s="43"/>
      <c r="E739" s="43"/>
      <c r="F739" s="273" t="s">
        <v>1928</v>
      </c>
      <c r="G739" s="273"/>
      <c r="H739" s="82"/>
      <c r="I739" s="64">
        <f>I740*(25/100)</f>
        <v>1415933.3948375001</v>
      </c>
      <c r="K739" s="42"/>
    </row>
    <row r="740" spans="1:12">
      <c r="A740" s="43"/>
      <c r="B740" s="43"/>
      <c r="C740" s="43"/>
      <c r="D740" s="44"/>
      <c r="E740" s="43"/>
      <c r="F740" s="273" t="s">
        <v>1929</v>
      </c>
      <c r="G740" s="273"/>
      <c r="H740" s="82"/>
      <c r="I740" s="64">
        <f>I15+I25+I33+I54+I100+I114+I170+I177+I184+I200+I223+I251+I305+I325+I372+I409+I422+I484+I615+I627+I666+I670+I678+I692+I736+0.01</f>
        <v>5663733.5793500002</v>
      </c>
      <c r="J740" s="68">
        <v>5663733.5800000001</v>
      </c>
      <c r="K740" s="71">
        <f>J740-I740</f>
        <v>6.4999982714653015E-4</v>
      </c>
      <c r="L740" s="86"/>
    </row>
    <row r="741" spans="1:12">
      <c r="A741" s="43"/>
      <c r="B741" s="43"/>
      <c r="C741" s="43"/>
      <c r="D741" s="45"/>
      <c r="E741" s="44"/>
      <c r="F741" s="273" t="s">
        <v>1930</v>
      </c>
      <c r="G741" s="273"/>
      <c r="H741" s="82"/>
      <c r="I741" s="64">
        <f>I740</f>
        <v>5663733.5793500002</v>
      </c>
    </row>
    <row r="742" spans="1:12" ht="15.75" thickBot="1">
      <c r="A742" s="43"/>
      <c r="B742" s="43"/>
      <c r="C742" s="43"/>
      <c r="D742" s="43"/>
      <c r="E742" s="43"/>
      <c r="F742" s="46"/>
      <c r="G742" s="46"/>
      <c r="H742" s="82"/>
      <c r="I742" s="66"/>
      <c r="J742" s="84"/>
      <c r="K742" s="85"/>
    </row>
    <row r="743" spans="1:12" ht="287.25" customHeight="1" thickBot="1">
      <c r="A743" s="274" t="s">
        <v>1931</v>
      </c>
      <c r="B743" s="275"/>
      <c r="C743" s="275"/>
      <c r="D743" s="275"/>
      <c r="E743" s="275"/>
      <c r="F743" s="275"/>
      <c r="G743" s="275"/>
      <c r="H743" s="275"/>
      <c r="I743" s="276"/>
    </row>
  </sheetData>
  <mergeCells count="104">
    <mergeCell ref="A1:I3"/>
    <mergeCell ref="F7:I7"/>
    <mergeCell ref="B13:G13"/>
    <mergeCell ref="B25:G25"/>
    <mergeCell ref="B33:G33"/>
    <mergeCell ref="B72:G72"/>
    <mergeCell ref="B79:G79"/>
    <mergeCell ref="B87:G87"/>
    <mergeCell ref="B89:G89"/>
    <mergeCell ref="B15:C15"/>
    <mergeCell ref="B90:G90"/>
    <mergeCell ref="B95:G95"/>
    <mergeCell ref="B34:G34"/>
    <mergeCell ref="B37:G37"/>
    <mergeCell ref="B44:G44"/>
    <mergeCell ref="B54:G54"/>
    <mergeCell ref="B55:G55"/>
    <mergeCell ref="B61:G61"/>
    <mergeCell ref="B122:G122"/>
    <mergeCell ref="B127:G127"/>
    <mergeCell ref="B135:G135"/>
    <mergeCell ref="B153:G153"/>
    <mergeCell ref="B156:G156"/>
    <mergeCell ref="B170:G170"/>
    <mergeCell ref="B100:G100"/>
    <mergeCell ref="B101:G101"/>
    <mergeCell ref="B103:G103"/>
    <mergeCell ref="B110:G110"/>
    <mergeCell ref="B114:G114"/>
    <mergeCell ref="B115:G115"/>
    <mergeCell ref="B223:G223"/>
    <mergeCell ref="B224:G224"/>
    <mergeCell ref="B233:G233"/>
    <mergeCell ref="B236:G236"/>
    <mergeCell ref="B240:G240"/>
    <mergeCell ref="B248:G248"/>
    <mergeCell ref="B177:G177"/>
    <mergeCell ref="B184:G184"/>
    <mergeCell ref="B185:G185"/>
    <mergeCell ref="B200:G200"/>
    <mergeCell ref="B201:G201"/>
    <mergeCell ref="B214:G214"/>
    <mergeCell ref="B305:G305"/>
    <mergeCell ref="B306:G306"/>
    <mergeCell ref="B322:G322"/>
    <mergeCell ref="B325:G325"/>
    <mergeCell ref="B326:G326"/>
    <mergeCell ref="B356:G356"/>
    <mergeCell ref="B249:G249"/>
    <mergeCell ref="B251:G251"/>
    <mergeCell ref="B252:G252"/>
    <mergeCell ref="B290:G290"/>
    <mergeCell ref="B298:G298"/>
    <mergeCell ref="B300:G300"/>
    <mergeCell ref="B429:G429"/>
    <mergeCell ref="B444:G444"/>
    <mergeCell ref="B480:G480"/>
    <mergeCell ref="B484:G484"/>
    <mergeCell ref="B485:G485"/>
    <mergeCell ref="B488:G488"/>
    <mergeCell ref="B360:G360"/>
    <mergeCell ref="B372:G372"/>
    <mergeCell ref="B409:G409"/>
    <mergeCell ref="B422:G422"/>
    <mergeCell ref="B423:G423"/>
    <mergeCell ref="B426:G426"/>
    <mergeCell ref="B588:G588"/>
    <mergeCell ref="B599:G599"/>
    <mergeCell ref="B603:G603"/>
    <mergeCell ref="B612:G612"/>
    <mergeCell ref="B615:G615"/>
    <mergeCell ref="B616:G616"/>
    <mergeCell ref="B498:G498"/>
    <mergeCell ref="B516:G516"/>
    <mergeCell ref="B534:G534"/>
    <mergeCell ref="B538:G538"/>
    <mergeCell ref="B551:G551"/>
    <mergeCell ref="B575:G575"/>
    <mergeCell ref="B653:G653"/>
    <mergeCell ref="B664:G664"/>
    <mergeCell ref="B666:G666"/>
    <mergeCell ref="B670:G670"/>
    <mergeCell ref="B678:G678"/>
    <mergeCell ref="B692:G692"/>
    <mergeCell ref="B622:G622"/>
    <mergeCell ref="B627:G627"/>
    <mergeCell ref="B628:G628"/>
    <mergeCell ref="B638:G638"/>
    <mergeCell ref="B646:G646"/>
    <mergeCell ref="B650:G650"/>
    <mergeCell ref="F741:G741"/>
    <mergeCell ref="A743:I743"/>
    <mergeCell ref="B724:G724"/>
    <mergeCell ref="B727:G727"/>
    <mergeCell ref="B733:G733"/>
    <mergeCell ref="B736:G736"/>
    <mergeCell ref="F739:G739"/>
    <mergeCell ref="F740:G740"/>
    <mergeCell ref="B693:G693"/>
    <mergeCell ref="B697:G697"/>
    <mergeCell ref="B706:G706"/>
    <mergeCell ref="B707:G707"/>
    <mergeCell ref="B713:G713"/>
    <mergeCell ref="B722:G722"/>
  </mergeCells>
  <pageMargins left="0.511811024" right="0.511811024" top="0.78740157499999996" bottom="0.78740157499999996" header="0.31496062000000002" footer="0.31496062000000002"/>
  <pageSetup paperSize="9" scale="7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26"/>
  <sheetViews>
    <sheetView topLeftCell="A67" workbookViewId="0">
      <selection activeCell="K7" sqref="K7"/>
    </sheetView>
  </sheetViews>
  <sheetFormatPr defaultRowHeight="15"/>
  <cols>
    <col min="1" max="1" width="9.42578125" style="32" customWidth="1"/>
    <col min="2" max="2" width="44.7109375" style="32" customWidth="1"/>
    <col min="3" max="3" width="11.42578125" style="32" customWidth="1"/>
    <col min="4" max="4" width="5.7109375" style="32" customWidth="1"/>
    <col min="5" max="6" width="11.42578125" style="32" customWidth="1"/>
    <col min="7" max="7" width="11.42578125" style="87" customWidth="1"/>
    <col min="8" max="16384" width="9.140625" style="32"/>
  </cols>
  <sheetData>
    <row r="1" spans="1:7" ht="72" customHeight="1">
      <c r="A1" s="305"/>
      <c r="B1" s="305"/>
      <c r="C1" s="305"/>
      <c r="D1" s="305"/>
      <c r="E1" s="305"/>
      <c r="F1" s="305"/>
      <c r="G1" s="305"/>
    </row>
    <row r="2" spans="1:7" ht="9.9499999999999993" customHeight="1">
      <c r="A2" s="90"/>
      <c r="B2" s="90"/>
      <c r="C2" s="297"/>
      <c r="D2" s="297"/>
      <c r="E2" s="90"/>
      <c r="F2" s="90"/>
      <c r="G2" s="91"/>
    </row>
    <row r="3" spans="1:7" ht="20.100000000000001" customHeight="1">
      <c r="A3" s="293" t="s">
        <v>1939</v>
      </c>
      <c r="B3" s="293"/>
      <c r="C3" s="293"/>
      <c r="D3" s="293"/>
      <c r="E3" s="293"/>
      <c r="F3" s="293"/>
      <c r="G3" s="293"/>
    </row>
    <row r="4" spans="1:7" ht="15" customHeight="1">
      <c r="A4" s="294" t="s">
        <v>1940</v>
      </c>
      <c r="B4" s="294"/>
      <c r="C4" s="92" t="s">
        <v>16</v>
      </c>
      <c r="D4" s="92" t="s">
        <v>1941</v>
      </c>
      <c r="E4" s="92" t="s">
        <v>1942</v>
      </c>
      <c r="F4" s="92" t="s">
        <v>1943</v>
      </c>
      <c r="G4" s="93" t="s">
        <v>1944</v>
      </c>
    </row>
    <row r="5" spans="1:7" ht="21" customHeight="1">
      <c r="A5" s="94" t="s">
        <v>1945</v>
      </c>
      <c r="B5" s="95" t="s">
        <v>1946</v>
      </c>
      <c r="C5" s="94" t="s">
        <v>6</v>
      </c>
      <c r="D5" s="94" t="s">
        <v>62</v>
      </c>
      <c r="E5" s="96">
        <v>0.02</v>
      </c>
      <c r="F5" s="97">
        <v>132.5</v>
      </c>
      <c r="G5" s="98">
        <f>F5*E5</f>
        <v>2.65</v>
      </c>
    </row>
    <row r="6" spans="1:7" ht="29.1" customHeight="1">
      <c r="A6" s="94" t="s">
        <v>1947</v>
      </c>
      <c r="B6" s="95" t="s">
        <v>1948</v>
      </c>
      <c r="C6" s="94" t="s">
        <v>6</v>
      </c>
      <c r="D6" s="94" t="s">
        <v>33</v>
      </c>
      <c r="E6" s="96">
        <v>1</v>
      </c>
      <c r="F6" s="97">
        <v>200</v>
      </c>
      <c r="G6" s="98">
        <f t="shared" ref="G6:G12" si="0">F6*E6</f>
        <v>200</v>
      </c>
    </row>
    <row r="7" spans="1:7" ht="29.1" customHeight="1">
      <c r="A7" s="94" t="s">
        <v>1949</v>
      </c>
      <c r="B7" s="95" t="s">
        <v>1950</v>
      </c>
      <c r="C7" s="94" t="s">
        <v>6</v>
      </c>
      <c r="D7" s="94" t="s">
        <v>33</v>
      </c>
      <c r="E7" s="96">
        <v>1</v>
      </c>
      <c r="F7" s="97">
        <v>548.41999999999996</v>
      </c>
      <c r="G7" s="98">
        <f t="shared" si="0"/>
        <v>548.41999999999996</v>
      </c>
    </row>
    <row r="8" spans="1:7" ht="21" customHeight="1">
      <c r="A8" s="94" t="s">
        <v>1951</v>
      </c>
      <c r="B8" s="95" t="s">
        <v>1952</v>
      </c>
      <c r="C8" s="94" t="s">
        <v>6</v>
      </c>
      <c r="D8" s="94" t="s">
        <v>102</v>
      </c>
      <c r="E8" s="96">
        <v>1</v>
      </c>
      <c r="F8" s="97">
        <v>20.5</v>
      </c>
      <c r="G8" s="98">
        <f t="shared" si="0"/>
        <v>20.5</v>
      </c>
    </row>
    <row r="9" spans="1:7" ht="29.1" customHeight="1">
      <c r="A9" s="94" t="s">
        <v>1953</v>
      </c>
      <c r="B9" s="95" t="s">
        <v>1954</v>
      </c>
      <c r="C9" s="94" t="s">
        <v>6</v>
      </c>
      <c r="D9" s="94" t="s">
        <v>40</v>
      </c>
      <c r="E9" s="96">
        <v>8</v>
      </c>
      <c r="F9" s="97">
        <v>3</v>
      </c>
      <c r="G9" s="98">
        <f t="shared" si="0"/>
        <v>24</v>
      </c>
    </row>
    <row r="10" spans="1:7" ht="29.1" customHeight="1">
      <c r="A10" s="94" t="s">
        <v>1955</v>
      </c>
      <c r="B10" s="95" t="s">
        <v>1956</v>
      </c>
      <c r="C10" s="94" t="s">
        <v>6</v>
      </c>
      <c r="D10" s="94" t="s">
        <v>40</v>
      </c>
      <c r="E10" s="96">
        <v>30</v>
      </c>
      <c r="F10" s="97">
        <v>25.33</v>
      </c>
      <c r="G10" s="98">
        <f t="shared" si="0"/>
        <v>759.9</v>
      </c>
    </row>
    <row r="11" spans="1:7" ht="21" customHeight="1">
      <c r="A11" s="94" t="s">
        <v>1957</v>
      </c>
      <c r="B11" s="95" t="s">
        <v>1958</v>
      </c>
      <c r="C11" s="94" t="s">
        <v>6</v>
      </c>
      <c r="D11" s="94" t="s">
        <v>40</v>
      </c>
      <c r="E11" s="96">
        <v>5</v>
      </c>
      <c r="F11" s="97">
        <v>28.23</v>
      </c>
      <c r="G11" s="98">
        <f t="shared" si="0"/>
        <v>141.15</v>
      </c>
    </row>
    <row r="12" spans="1:7" ht="21" customHeight="1">
      <c r="A12" s="94" t="s">
        <v>1957</v>
      </c>
      <c r="B12" s="95" t="s">
        <v>1958</v>
      </c>
      <c r="C12" s="94" t="s">
        <v>6</v>
      </c>
      <c r="D12" s="94" t="s">
        <v>40</v>
      </c>
      <c r="E12" s="96">
        <v>5</v>
      </c>
      <c r="F12" s="97">
        <v>28.23</v>
      </c>
      <c r="G12" s="98">
        <f t="shared" si="0"/>
        <v>141.15</v>
      </c>
    </row>
    <row r="13" spans="1:7" ht="15" customHeight="1">
      <c r="A13" s="90"/>
      <c r="B13" s="90"/>
      <c r="C13" s="90"/>
      <c r="D13" s="90"/>
      <c r="E13" s="295" t="s">
        <v>1959</v>
      </c>
      <c r="F13" s="295"/>
      <c r="G13" s="99">
        <f>SUM(G5:G12)</f>
        <v>1837.77</v>
      </c>
    </row>
    <row r="14" spans="1:7" ht="15" customHeight="1">
      <c r="A14" s="294" t="s">
        <v>1960</v>
      </c>
      <c r="B14" s="294"/>
      <c r="C14" s="92" t="s">
        <v>16</v>
      </c>
      <c r="D14" s="92" t="s">
        <v>1941</v>
      </c>
      <c r="E14" s="92" t="s">
        <v>1942</v>
      </c>
      <c r="F14" s="92" t="s">
        <v>1943</v>
      </c>
      <c r="G14" s="93" t="s">
        <v>1944</v>
      </c>
    </row>
    <row r="15" spans="1:7" ht="21" customHeight="1">
      <c r="A15" s="94" t="s">
        <v>1961</v>
      </c>
      <c r="B15" s="95" t="s">
        <v>1962</v>
      </c>
      <c r="C15" s="94" t="s">
        <v>6</v>
      </c>
      <c r="D15" s="94" t="s">
        <v>1963</v>
      </c>
      <c r="E15" s="96">
        <v>4</v>
      </c>
      <c r="F15" s="97">
        <v>20.92</v>
      </c>
      <c r="G15" s="98">
        <f>F15*E15</f>
        <v>83.68</v>
      </c>
    </row>
    <row r="16" spans="1:7" ht="21" customHeight="1">
      <c r="A16" s="94" t="s">
        <v>1964</v>
      </c>
      <c r="B16" s="95" t="s">
        <v>1965</v>
      </c>
      <c r="C16" s="94" t="s">
        <v>6</v>
      </c>
      <c r="D16" s="94" t="s">
        <v>1963</v>
      </c>
      <c r="E16" s="96">
        <v>8</v>
      </c>
      <c r="F16" s="97">
        <v>25.55</v>
      </c>
      <c r="G16" s="98">
        <f t="shared" ref="G16:G18" si="1">F16*E16</f>
        <v>204.4</v>
      </c>
    </row>
    <row r="17" spans="1:7" ht="21" customHeight="1">
      <c r="A17" s="94" t="s">
        <v>1966</v>
      </c>
      <c r="B17" s="95" t="s">
        <v>1967</v>
      </c>
      <c r="C17" s="94" t="s">
        <v>6</v>
      </c>
      <c r="D17" s="94" t="s">
        <v>1963</v>
      </c>
      <c r="E17" s="96">
        <v>8</v>
      </c>
      <c r="F17" s="97">
        <v>25.62</v>
      </c>
      <c r="G17" s="98">
        <f t="shared" si="1"/>
        <v>204.96</v>
      </c>
    </row>
    <row r="18" spans="1:7" ht="21" customHeight="1">
      <c r="A18" s="94" t="s">
        <v>1968</v>
      </c>
      <c r="B18" s="95" t="s">
        <v>1969</v>
      </c>
      <c r="C18" s="94" t="s">
        <v>6</v>
      </c>
      <c r="D18" s="94" t="s">
        <v>1963</v>
      </c>
      <c r="E18" s="96">
        <v>8.1199999999999992</v>
      </c>
      <c r="F18" s="97">
        <v>20.32</v>
      </c>
      <c r="G18" s="98">
        <f t="shared" si="1"/>
        <v>164.99839999999998</v>
      </c>
    </row>
    <row r="19" spans="1:7" ht="18" customHeight="1">
      <c r="A19" s="90"/>
      <c r="B19" s="90"/>
      <c r="C19" s="90"/>
      <c r="D19" s="90"/>
      <c r="E19" s="295" t="s">
        <v>1970</v>
      </c>
      <c r="F19" s="295"/>
      <c r="G19" s="99">
        <f>SUM(G15:G18)</f>
        <v>658.03840000000002</v>
      </c>
    </row>
    <row r="20" spans="1:7" ht="15" customHeight="1">
      <c r="A20" s="294" t="s">
        <v>1971</v>
      </c>
      <c r="B20" s="294"/>
      <c r="C20" s="92" t="s">
        <v>16</v>
      </c>
      <c r="D20" s="92" t="s">
        <v>1941</v>
      </c>
      <c r="E20" s="92" t="s">
        <v>1942</v>
      </c>
      <c r="F20" s="92" t="s">
        <v>1943</v>
      </c>
      <c r="G20" s="93" t="s">
        <v>1944</v>
      </c>
    </row>
    <row r="21" spans="1:7" ht="21" customHeight="1">
      <c r="A21" s="94" t="s">
        <v>1972</v>
      </c>
      <c r="B21" s="95" t="s">
        <v>1973</v>
      </c>
      <c r="C21" s="94" t="s">
        <v>6</v>
      </c>
      <c r="D21" s="94" t="s">
        <v>40</v>
      </c>
      <c r="E21" s="96">
        <v>17</v>
      </c>
      <c r="F21" s="97">
        <v>19.12</v>
      </c>
      <c r="G21" s="98">
        <f>F21*E21</f>
        <v>325.04000000000002</v>
      </c>
    </row>
    <row r="22" spans="1:7" ht="15" customHeight="1">
      <c r="A22" s="90"/>
      <c r="B22" s="90"/>
      <c r="C22" s="90"/>
      <c r="D22" s="90"/>
      <c r="E22" s="295" t="s">
        <v>1974</v>
      </c>
      <c r="F22" s="295"/>
      <c r="G22" s="99">
        <f>G21</f>
        <v>325.04000000000002</v>
      </c>
    </row>
    <row r="23" spans="1:7" ht="15" customHeight="1">
      <c r="A23" s="90"/>
      <c r="B23" s="90"/>
      <c r="C23" s="90"/>
      <c r="D23" s="90"/>
      <c r="E23" s="296" t="s">
        <v>1975</v>
      </c>
      <c r="F23" s="296"/>
      <c r="G23" s="100">
        <f>G22+G19+G13</f>
        <v>2820.8483999999999</v>
      </c>
    </row>
    <row r="24" spans="1:7" ht="9.9499999999999993" customHeight="1">
      <c r="A24" s="90"/>
      <c r="B24" s="90"/>
      <c r="C24" s="297"/>
      <c r="D24" s="297"/>
      <c r="E24" s="90"/>
      <c r="F24" s="90"/>
      <c r="G24" s="91"/>
    </row>
    <row r="25" spans="1:7" ht="20.100000000000001" customHeight="1">
      <c r="A25" s="293" t="s">
        <v>1976</v>
      </c>
      <c r="B25" s="293"/>
      <c r="C25" s="293"/>
      <c r="D25" s="293"/>
      <c r="E25" s="293"/>
      <c r="F25" s="293"/>
      <c r="G25" s="293"/>
    </row>
    <row r="26" spans="1:7" ht="15" customHeight="1">
      <c r="A26" s="294" t="s">
        <v>1960</v>
      </c>
      <c r="B26" s="294"/>
      <c r="C26" s="92" t="s">
        <v>16</v>
      </c>
      <c r="D26" s="92" t="s">
        <v>1941</v>
      </c>
      <c r="E26" s="92" t="s">
        <v>1942</v>
      </c>
      <c r="F26" s="92" t="s">
        <v>1943</v>
      </c>
      <c r="G26" s="93" t="s">
        <v>1944</v>
      </c>
    </row>
    <row r="27" spans="1:7" ht="15" customHeight="1">
      <c r="A27" s="94" t="s">
        <v>1977</v>
      </c>
      <c r="B27" s="95" t="s">
        <v>1978</v>
      </c>
      <c r="C27" s="94" t="s">
        <v>6</v>
      </c>
      <c r="D27" s="94" t="s">
        <v>1979</v>
      </c>
      <c r="E27" s="96">
        <v>10</v>
      </c>
      <c r="F27" s="97">
        <v>3915.9</v>
      </c>
      <c r="G27" s="98">
        <f>F27*E27</f>
        <v>39159</v>
      </c>
    </row>
    <row r="28" spans="1:7" ht="21" customHeight="1">
      <c r="A28" s="94" t="s">
        <v>1980</v>
      </c>
      <c r="B28" s="95" t="s">
        <v>1981</v>
      </c>
      <c r="C28" s="94" t="s">
        <v>6</v>
      </c>
      <c r="D28" s="94" t="s">
        <v>1979</v>
      </c>
      <c r="E28" s="96">
        <v>10</v>
      </c>
      <c r="F28" s="97">
        <v>5256.98</v>
      </c>
      <c r="G28" s="98">
        <f t="shared" ref="G28:G31" si="2">F28*E28</f>
        <v>52569.799999999996</v>
      </c>
    </row>
    <row r="29" spans="1:7" ht="21" customHeight="1">
      <c r="A29" s="94" t="s">
        <v>1982</v>
      </c>
      <c r="B29" s="95" t="s">
        <v>1983</v>
      </c>
      <c r="C29" s="94" t="s">
        <v>6</v>
      </c>
      <c r="D29" s="94" t="s">
        <v>1979</v>
      </c>
      <c r="E29" s="96">
        <v>5</v>
      </c>
      <c r="F29" s="97">
        <v>20503.84</v>
      </c>
      <c r="G29" s="98">
        <f t="shared" si="2"/>
        <v>102519.2</v>
      </c>
    </row>
    <row r="30" spans="1:7" ht="15" customHeight="1">
      <c r="A30" s="94" t="s">
        <v>1984</v>
      </c>
      <c r="B30" s="95" t="s">
        <v>1985</v>
      </c>
      <c r="C30" s="94" t="s">
        <v>6</v>
      </c>
      <c r="D30" s="94" t="s">
        <v>1979</v>
      </c>
      <c r="E30" s="96">
        <v>10</v>
      </c>
      <c r="F30" s="97">
        <v>10750.39</v>
      </c>
      <c r="G30" s="98">
        <f t="shared" si="2"/>
        <v>107503.9</v>
      </c>
    </row>
    <row r="31" spans="1:7" ht="15" customHeight="1">
      <c r="A31" s="94" t="s">
        <v>1986</v>
      </c>
      <c r="B31" s="95" t="s">
        <v>1987</v>
      </c>
      <c r="C31" s="94" t="s">
        <v>6</v>
      </c>
      <c r="D31" s="94" t="s">
        <v>1979</v>
      </c>
      <c r="E31" s="96">
        <v>10</v>
      </c>
      <c r="F31" s="97">
        <v>3626.17</v>
      </c>
      <c r="G31" s="98">
        <f t="shared" si="2"/>
        <v>36261.699999999997</v>
      </c>
    </row>
    <row r="32" spans="1:7" ht="18" customHeight="1">
      <c r="A32" s="90"/>
      <c r="B32" s="90"/>
      <c r="C32" s="90"/>
      <c r="D32" s="90"/>
      <c r="E32" s="295" t="s">
        <v>1970</v>
      </c>
      <c r="F32" s="295"/>
      <c r="G32" s="99">
        <f>SUM(G27:G31)</f>
        <v>338013.60000000003</v>
      </c>
    </row>
    <row r="33" spans="1:7" ht="15" customHeight="1">
      <c r="A33" s="90"/>
      <c r="B33" s="90"/>
      <c r="C33" s="101"/>
      <c r="D33" s="90"/>
      <c r="E33" s="296" t="s">
        <v>1975</v>
      </c>
      <c r="F33" s="296"/>
      <c r="G33" s="100">
        <f>G32</f>
        <v>338013.60000000003</v>
      </c>
    </row>
    <row r="34" spans="1:7" ht="9.9499999999999993" customHeight="1">
      <c r="A34" s="90"/>
      <c r="B34" s="90"/>
      <c r="C34" s="297"/>
      <c r="D34" s="297"/>
      <c r="E34" s="90"/>
      <c r="F34" s="90"/>
      <c r="G34" s="91"/>
    </row>
    <row r="35" spans="1:7" ht="20.100000000000001" customHeight="1">
      <c r="A35" s="293" t="s">
        <v>1988</v>
      </c>
      <c r="B35" s="293"/>
      <c r="C35" s="293"/>
      <c r="D35" s="293"/>
      <c r="E35" s="293"/>
      <c r="F35" s="293"/>
      <c r="G35" s="293"/>
    </row>
    <row r="36" spans="1:7" ht="15" customHeight="1">
      <c r="A36" s="294" t="s">
        <v>1989</v>
      </c>
      <c r="B36" s="294"/>
      <c r="C36" s="92" t="s">
        <v>16</v>
      </c>
      <c r="D36" s="92" t="s">
        <v>1941</v>
      </c>
      <c r="E36" s="92" t="s">
        <v>1942</v>
      </c>
      <c r="F36" s="92" t="s">
        <v>1943</v>
      </c>
      <c r="G36" s="93" t="s">
        <v>1944</v>
      </c>
    </row>
    <row r="37" spans="1:7" ht="29.1" customHeight="1">
      <c r="A37" s="94" t="s">
        <v>1990</v>
      </c>
      <c r="B37" s="95" t="s">
        <v>46</v>
      </c>
      <c r="C37" s="94" t="s">
        <v>6</v>
      </c>
      <c r="D37" s="94" t="s">
        <v>1979</v>
      </c>
      <c r="E37" s="96">
        <v>1</v>
      </c>
      <c r="F37" s="97">
        <v>832.5</v>
      </c>
      <c r="G37" s="98">
        <f>F37*E37</f>
        <v>832.5</v>
      </c>
    </row>
    <row r="38" spans="1:7" ht="15" customHeight="1">
      <c r="A38" s="90"/>
      <c r="B38" s="90"/>
      <c r="C38" s="90"/>
      <c r="D38" s="90"/>
      <c r="E38" s="295" t="s">
        <v>1991</v>
      </c>
      <c r="F38" s="295"/>
      <c r="G38" s="99">
        <f>G37</f>
        <v>832.5</v>
      </c>
    </row>
    <row r="39" spans="1:7" ht="15" customHeight="1">
      <c r="A39" s="90"/>
      <c r="B39" s="90"/>
      <c r="C39" s="90"/>
      <c r="D39" s="90"/>
      <c r="E39" s="296" t="s">
        <v>1975</v>
      </c>
      <c r="F39" s="296"/>
      <c r="G39" s="100">
        <f>G38</f>
        <v>832.5</v>
      </c>
    </row>
    <row r="40" spans="1:7" ht="9.9499999999999993" customHeight="1">
      <c r="A40" s="90"/>
      <c r="B40" s="90"/>
      <c r="C40" s="297"/>
      <c r="D40" s="297"/>
      <c r="E40" s="90"/>
      <c r="F40" s="90"/>
      <c r="G40" s="91"/>
    </row>
    <row r="41" spans="1:7" ht="20.100000000000001" customHeight="1">
      <c r="A41" s="293" t="s">
        <v>1992</v>
      </c>
      <c r="B41" s="293"/>
      <c r="C41" s="293"/>
      <c r="D41" s="293"/>
      <c r="E41" s="293"/>
      <c r="F41" s="293"/>
      <c r="G41" s="293"/>
    </row>
    <row r="42" spans="1:7" ht="15" customHeight="1">
      <c r="A42" s="294" t="s">
        <v>1989</v>
      </c>
      <c r="B42" s="294"/>
      <c r="C42" s="92" t="s">
        <v>16</v>
      </c>
      <c r="D42" s="92" t="s">
        <v>1941</v>
      </c>
      <c r="E42" s="92" t="s">
        <v>1942</v>
      </c>
      <c r="F42" s="92" t="s">
        <v>1943</v>
      </c>
      <c r="G42" s="93" t="s">
        <v>1944</v>
      </c>
    </row>
    <row r="43" spans="1:7" ht="29.1" customHeight="1">
      <c r="A43" s="94" t="s">
        <v>1993</v>
      </c>
      <c r="B43" s="95" t="s">
        <v>50</v>
      </c>
      <c r="C43" s="94" t="s">
        <v>6</v>
      </c>
      <c r="D43" s="94" t="s">
        <v>1979</v>
      </c>
      <c r="E43" s="96">
        <v>1</v>
      </c>
      <c r="F43" s="97">
        <v>650.39</v>
      </c>
      <c r="G43" s="98">
        <f>F43*E43</f>
        <v>650.39</v>
      </c>
    </row>
    <row r="44" spans="1:7" ht="15" customHeight="1">
      <c r="A44" s="90"/>
      <c r="B44" s="90"/>
      <c r="C44" s="90"/>
      <c r="D44" s="90"/>
      <c r="E44" s="295" t="s">
        <v>1991</v>
      </c>
      <c r="F44" s="295"/>
      <c r="G44" s="99">
        <f>G43</f>
        <v>650.39</v>
      </c>
    </row>
    <row r="45" spans="1:7" ht="15" customHeight="1">
      <c r="A45" s="90"/>
      <c r="B45" s="90"/>
      <c r="C45" s="90"/>
      <c r="D45" s="90"/>
      <c r="E45" s="296" t="s">
        <v>1975</v>
      </c>
      <c r="F45" s="296"/>
      <c r="G45" s="100">
        <f>G44</f>
        <v>650.39</v>
      </c>
    </row>
    <row r="46" spans="1:7" ht="9.9499999999999993" customHeight="1">
      <c r="A46" s="90"/>
      <c r="B46" s="90"/>
      <c r="C46" s="297"/>
      <c r="D46" s="297"/>
      <c r="E46" s="90"/>
      <c r="F46" s="90"/>
      <c r="G46" s="91"/>
    </row>
    <row r="47" spans="1:7" ht="20.100000000000001" customHeight="1">
      <c r="A47" s="293" t="s">
        <v>1994</v>
      </c>
      <c r="B47" s="293"/>
      <c r="C47" s="293"/>
      <c r="D47" s="293"/>
      <c r="E47" s="293"/>
      <c r="F47" s="293"/>
      <c r="G47" s="293"/>
    </row>
    <row r="48" spans="1:7" ht="15" customHeight="1">
      <c r="A48" s="294" t="s">
        <v>1989</v>
      </c>
      <c r="B48" s="294"/>
      <c r="C48" s="92" t="s">
        <v>16</v>
      </c>
      <c r="D48" s="92" t="s">
        <v>1941</v>
      </c>
      <c r="E48" s="92" t="s">
        <v>1942</v>
      </c>
      <c r="F48" s="92" t="s">
        <v>1943</v>
      </c>
      <c r="G48" s="93" t="s">
        <v>1944</v>
      </c>
    </row>
    <row r="49" spans="1:7" ht="29.1" customHeight="1">
      <c r="A49" s="94" t="s">
        <v>1995</v>
      </c>
      <c r="B49" s="95" t="s">
        <v>53</v>
      </c>
      <c r="C49" s="94" t="s">
        <v>6</v>
      </c>
      <c r="D49" s="94" t="s">
        <v>1979</v>
      </c>
      <c r="E49" s="96">
        <v>1</v>
      </c>
      <c r="F49" s="97">
        <v>1040.6199999999999</v>
      </c>
      <c r="G49" s="98">
        <f>F49*E49</f>
        <v>1040.6199999999999</v>
      </c>
    </row>
    <row r="50" spans="1:7" ht="15" customHeight="1">
      <c r="A50" s="90"/>
      <c r="B50" s="90"/>
      <c r="C50" s="90"/>
      <c r="D50" s="90"/>
      <c r="E50" s="295" t="s">
        <v>1991</v>
      </c>
      <c r="F50" s="295"/>
      <c r="G50" s="99">
        <f>G49</f>
        <v>1040.6199999999999</v>
      </c>
    </row>
    <row r="51" spans="1:7" ht="15" customHeight="1">
      <c r="A51" s="90"/>
      <c r="B51" s="90"/>
      <c r="C51" s="90"/>
      <c r="D51" s="90"/>
      <c r="E51" s="296" t="s">
        <v>1975</v>
      </c>
      <c r="F51" s="296"/>
      <c r="G51" s="100">
        <f>G50</f>
        <v>1040.6199999999999</v>
      </c>
    </row>
    <row r="52" spans="1:7" ht="9.9499999999999993" customHeight="1">
      <c r="A52" s="90"/>
      <c r="B52" s="90"/>
      <c r="C52" s="297"/>
      <c r="D52" s="297"/>
      <c r="E52" s="90"/>
      <c r="F52" s="90"/>
      <c r="G52" s="91"/>
    </row>
    <row r="53" spans="1:7" ht="27" customHeight="1">
      <c r="A53" s="293" t="s">
        <v>1996</v>
      </c>
      <c r="B53" s="293"/>
      <c r="C53" s="293"/>
      <c r="D53" s="293"/>
      <c r="E53" s="293"/>
      <c r="F53" s="293"/>
      <c r="G53" s="293"/>
    </row>
    <row r="54" spans="1:7" ht="15" customHeight="1">
      <c r="A54" s="294" t="s">
        <v>1971</v>
      </c>
      <c r="B54" s="294"/>
      <c r="C54" s="92" t="s">
        <v>16</v>
      </c>
      <c r="D54" s="92" t="s">
        <v>1941</v>
      </c>
      <c r="E54" s="92" t="s">
        <v>1942</v>
      </c>
      <c r="F54" s="92" t="s">
        <v>1943</v>
      </c>
      <c r="G54" s="93" t="s">
        <v>1944</v>
      </c>
    </row>
    <row r="55" spans="1:7" ht="21" customHeight="1">
      <c r="A55" s="94" t="s">
        <v>1997</v>
      </c>
      <c r="B55" s="95" t="s">
        <v>1998</v>
      </c>
      <c r="C55" s="94" t="s">
        <v>6</v>
      </c>
      <c r="D55" s="94" t="s">
        <v>40</v>
      </c>
      <c r="E55" s="96">
        <v>10</v>
      </c>
      <c r="F55" s="97">
        <v>12.95</v>
      </c>
      <c r="G55" s="98">
        <f>F55*E55</f>
        <v>129.5</v>
      </c>
    </row>
    <row r="56" spans="1:7" ht="29.1" customHeight="1">
      <c r="A56" s="94" t="s">
        <v>1999</v>
      </c>
      <c r="B56" s="95" t="s">
        <v>2000</v>
      </c>
      <c r="C56" s="94" t="s">
        <v>6</v>
      </c>
      <c r="D56" s="94" t="s">
        <v>33</v>
      </c>
      <c r="E56" s="96">
        <v>1</v>
      </c>
      <c r="F56" s="97">
        <v>433.14</v>
      </c>
      <c r="G56" s="98">
        <f t="shared" ref="G56:G58" si="3">F56*E56</f>
        <v>433.14</v>
      </c>
    </row>
    <row r="57" spans="1:7" ht="29.1" customHeight="1">
      <c r="A57" s="94" t="s">
        <v>2001</v>
      </c>
      <c r="B57" s="95" t="s">
        <v>2002</v>
      </c>
      <c r="C57" s="94" t="s">
        <v>6</v>
      </c>
      <c r="D57" s="94" t="s">
        <v>33</v>
      </c>
      <c r="E57" s="96">
        <v>1</v>
      </c>
      <c r="F57" s="97">
        <v>164.95</v>
      </c>
      <c r="G57" s="98">
        <f t="shared" si="3"/>
        <v>164.95</v>
      </c>
    </row>
    <row r="58" spans="1:7" ht="29.1" customHeight="1">
      <c r="A58" s="94" t="s">
        <v>2003</v>
      </c>
      <c r="B58" s="95" t="s">
        <v>2004</v>
      </c>
      <c r="C58" s="94" t="s">
        <v>6</v>
      </c>
      <c r="D58" s="94" t="s">
        <v>33</v>
      </c>
      <c r="E58" s="96">
        <v>1</v>
      </c>
      <c r="F58" s="97">
        <v>412.73</v>
      </c>
      <c r="G58" s="98">
        <f t="shared" si="3"/>
        <v>412.73</v>
      </c>
    </row>
    <row r="59" spans="1:7" ht="15" customHeight="1">
      <c r="A59" s="90"/>
      <c r="B59" s="90"/>
      <c r="C59" s="90"/>
      <c r="D59" s="90"/>
      <c r="E59" s="295" t="s">
        <v>1974</v>
      </c>
      <c r="F59" s="295"/>
      <c r="G59" s="99">
        <f>SUM(G55:G58)</f>
        <v>1140.32</v>
      </c>
    </row>
    <row r="60" spans="1:7" ht="15" customHeight="1">
      <c r="A60" s="90"/>
      <c r="B60" s="90"/>
      <c r="C60" s="90"/>
      <c r="D60" s="90"/>
      <c r="E60" s="296" t="s">
        <v>1975</v>
      </c>
      <c r="F60" s="296"/>
      <c r="G60" s="100">
        <f>G59</f>
        <v>1140.32</v>
      </c>
    </row>
    <row r="61" spans="1:7" ht="9.9499999999999993" customHeight="1">
      <c r="A61" s="90"/>
      <c r="B61" s="90"/>
      <c r="C61" s="297"/>
      <c r="D61" s="297"/>
      <c r="E61" s="90"/>
      <c r="F61" s="90"/>
      <c r="G61" s="91"/>
    </row>
    <row r="62" spans="1:7" ht="20.100000000000001" customHeight="1">
      <c r="A62" s="293" t="s">
        <v>2005</v>
      </c>
      <c r="B62" s="293"/>
      <c r="C62" s="293"/>
      <c r="D62" s="293"/>
      <c r="E62" s="293"/>
      <c r="F62" s="293"/>
      <c r="G62" s="293"/>
    </row>
    <row r="63" spans="1:7" ht="15" customHeight="1">
      <c r="A63" s="294" t="s">
        <v>1971</v>
      </c>
      <c r="B63" s="294"/>
      <c r="C63" s="92" t="s">
        <v>16</v>
      </c>
      <c r="D63" s="92" t="s">
        <v>1941</v>
      </c>
      <c r="E63" s="92" t="s">
        <v>1942</v>
      </c>
      <c r="F63" s="92" t="s">
        <v>1943</v>
      </c>
      <c r="G63" s="93" t="s">
        <v>1944</v>
      </c>
    </row>
    <row r="64" spans="1:7" ht="21" customHeight="1">
      <c r="A64" s="94" t="s">
        <v>1997</v>
      </c>
      <c r="B64" s="95" t="s">
        <v>1998</v>
      </c>
      <c r="C64" s="94" t="s">
        <v>6</v>
      </c>
      <c r="D64" s="94" t="s">
        <v>40</v>
      </c>
      <c r="E64" s="96">
        <v>10</v>
      </c>
      <c r="F64" s="97">
        <v>12.95</v>
      </c>
      <c r="G64" s="98">
        <f>F64*E64</f>
        <v>129.5</v>
      </c>
    </row>
    <row r="65" spans="1:7" ht="29.1" customHeight="1">
      <c r="A65" s="94" t="s">
        <v>1999</v>
      </c>
      <c r="B65" s="95" t="s">
        <v>2000</v>
      </c>
      <c r="C65" s="94" t="s">
        <v>6</v>
      </c>
      <c r="D65" s="94" t="s">
        <v>33</v>
      </c>
      <c r="E65" s="96">
        <v>1</v>
      </c>
      <c r="F65" s="97">
        <v>433.14</v>
      </c>
      <c r="G65" s="98">
        <f t="shared" ref="G65:G67" si="4">F65*E65</f>
        <v>433.14</v>
      </c>
    </row>
    <row r="66" spans="1:7" ht="29.1" customHeight="1">
      <c r="A66" s="94" t="s">
        <v>2001</v>
      </c>
      <c r="B66" s="95" t="s">
        <v>2002</v>
      </c>
      <c r="C66" s="94" t="s">
        <v>6</v>
      </c>
      <c r="D66" s="94" t="s">
        <v>33</v>
      </c>
      <c r="E66" s="96">
        <v>1</v>
      </c>
      <c r="F66" s="97">
        <v>164.95</v>
      </c>
      <c r="G66" s="98">
        <f t="shared" si="4"/>
        <v>164.95</v>
      </c>
    </row>
    <row r="67" spans="1:7" ht="29.1" customHeight="1">
      <c r="A67" s="94" t="s">
        <v>2006</v>
      </c>
      <c r="B67" s="95" t="s">
        <v>2007</v>
      </c>
      <c r="C67" s="94" t="s">
        <v>6</v>
      </c>
      <c r="D67" s="94" t="s">
        <v>33</v>
      </c>
      <c r="E67" s="96">
        <v>1</v>
      </c>
      <c r="F67" s="97">
        <v>874</v>
      </c>
      <c r="G67" s="98">
        <f t="shared" si="4"/>
        <v>874</v>
      </c>
    </row>
    <row r="68" spans="1:7" ht="15" customHeight="1">
      <c r="A68" s="90"/>
      <c r="B68" s="90"/>
      <c r="C68" s="90"/>
      <c r="D68" s="90"/>
      <c r="E68" s="295" t="s">
        <v>1974</v>
      </c>
      <c r="F68" s="295"/>
      <c r="G68" s="99">
        <f>SUM(G64:G67)</f>
        <v>1601.59</v>
      </c>
    </row>
    <row r="69" spans="1:7" ht="15" customHeight="1">
      <c r="A69" s="90"/>
      <c r="B69" s="90"/>
      <c r="C69" s="90"/>
      <c r="D69" s="90"/>
      <c r="E69" s="296" t="s">
        <v>1975</v>
      </c>
      <c r="F69" s="296"/>
      <c r="G69" s="100">
        <f>G68</f>
        <v>1601.59</v>
      </c>
    </row>
    <row r="70" spans="1:7" ht="9.9499999999999993" customHeight="1">
      <c r="A70" s="90"/>
      <c r="B70" s="90"/>
      <c r="C70" s="297"/>
      <c r="D70" s="297"/>
      <c r="E70" s="90"/>
      <c r="F70" s="90"/>
      <c r="G70" s="91"/>
    </row>
    <row r="71" spans="1:7" ht="27" customHeight="1">
      <c r="A71" s="293" t="s">
        <v>2008</v>
      </c>
      <c r="B71" s="293"/>
      <c r="C71" s="293"/>
      <c r="D71" s="293"/>
      <c r="E71" s="293"/>
      <c r="F71" s="293"/>
      <c r="G71" s="293"/>
    </row>
    <row r="72" spans="1:7" ht="15" customHeight="1">
      <c r="A72" s="294" t="s">
        <v>1971</v>
      </c>
      <c r="B72" s="294"/>
      <c r="C72" s="92" t="s">
        <v>16</v>
      </c>
      <c r="D72" s="92" t="s">
        <v>1941</v>
      </c>
      <c r="E72" s="92" t="s">
        <v>1942</v>
      </c>
      <c r="F72" s="92" t="s">
        <v>1943</v>
      </c>
      <c r="G72" s="93" t="s">
        <v>1944</v>
      </c>
    </row>
    <row r="73" spans="1:7" ht="21" customHeight="1">
      <c r="A73" s="94" t="s">
        <v>1997</v>
      </c>
      <c r="B73" s="95" t="s">
        <v>1998</v>
      </c>
      <c r="C73" s="94" t="s">
        <v>6</v>
      </c>
      <c r="D73" s="94" t="s">
        <v>40</v>
      </c>
      <c r="E73" s="96">
        <v>10</v>
      </c>
      <c r="F73" s="97">
        <v>12.95</v>
      </c>
      <c r="G73" s="98">
        <f>F73*E73</f>
        <v>129.5</v>
      </c>
    </row>
    <row r="74" spans="1:7" ht="29.1" customHeight="1">
      <c r="A74" s="94" t="s">
        <v>1999</v>
      </c>
      <c r="B74" s="95" t="s">
        <v>2000</v>
      </c>
      <c r="C74" s="94" t="s">
        <v>6</v>
      </c>
      <c r="D74" s="94" t="s">
        <v>33</v>
      </c>
      <c r="E74" s="96">
        <v>1</v>
      </c>
      <c r="F74" s="97">
        <v>433.14</v>
      </c>
      <c r="G74" s="98">
        <f t="shared" ref="G74:G76" si="5">F74*E74</f>
        <v>433.14</v>
      </c>
    </row>
    <row r="75" spans="1:7" ht="29.1" customHeight="1">
      <c r="A75" s="94" t="s">
        <v>2001</v>
      </c>
      <c r="B75" s="95" t="s">
        <v>2002</v>
      </c>
      <c r="C75" s="94" t="s">
        <v>6</v>
      </c>
      <c r="D75" s="94" t="s">
        <v>33</v>
      </c>
      <c r="E75" s="96">
        <v>1</v>
      </c>
      <c r="F75" s="97">
        <v>164.95</v>
      </c>
      <c r="G75" s="98">
        <f t="shared" si="5"/>
        <v>164.95</v>
      </c>
    </row>
    <row r="76" spans="1:7" ht="29.1" customHeight="1">
      <c r="A76" s="94" t="s">
        <v>2003</v>
      </c>
      <c r="B76" s="95" t="s">
        <v>2004</v>
      </c>
      <c r="C76" s="94" t="s">
        <v>6</v>
      </c>
      <c r="D76" s="94" t="s">
        <v>33</v>
      </c>
      <c r="E76" s="96">
        <v>1</v>
      </c>
      <c r="F76" s="97">
        <v>412.73</v>
      </c>
      <c r="G76" s="98">
        <f t="shared" si="5"/>
        <v>412.73</v>
      </c>
    </row>
    <row r="77" spans="1:7" ht="15" customHeight="1">
      <c r="A77" s="90"/>
      <c r="B77" s="90"/>
      <c r="C77" s="90"/>
      <c r="D77" s="90"/>
      <c r="E77" s="295" t="s">
        <v>1974</v>
      </c>
      <c r="F77" s="295"/>
      <c r="G77" s="99">
        <f>SUM(G73:G76)</f>
        <v>1140.32</v>
      </c>
    </row>
    <row r="78" spans="1:7" ht="15" customHeight="1">
      <c r="A78" s="90"/>
      <c r="B78" s="90"/>
      <c r="C78" s="90"/>
      <c r="D78" s="90"/>
      <c r="E78" s="296" t="s">
        <v>1975</v>
      </c>
      <c r="F78" s="296"/>
      <c r="G78" s="100">
        <f>G77</f>
        <v>1140.32</v>
      </c>
    </row>
    <row r="79" spans="1:7" ht="9.9499999999999993" customHeight="1">
      <c r="A79" s="90"/>
      <c r="B79" s="90"/>
      <c r="C79" s="297"/>
      <c r="D79" s="297"/>
      <c r="E79" s="90"/>
      <c r="F79" s="90"/>
      <c r="G79" s="91"/>
    </row>
    <row r="80" spans="1:7" ht="27" customHeight="1">
      <c r="A80" s="293" t="s">
        <v>2009</v>
      </c>
      <c r="B80" s="293"/>
      <c r="C80" s="293"/>
      <c r="D80" s="293"/>
      <c r="E80" s="293"/>
      <c r="F80" s="293"/>
      <c r="G80" s="293"/>
    </row>
    <row r="81" spans="1:7" ht="15" customHeight="1">
      <c r="A81" s="294" t="s">
        <v>1971</v>
      </c>
      <c r="B81" s="294"/>
      <c r="C81" s="92" t="s">
        <v>16</v>
      </c>
      <c r="D81" s="92" t="s">
        <v>1941</v>
      </c>
      <c r="E81" s="92" t="s">
        <v>1942</v>
      </c>
      <c r="F81" s="92" t="s">
        <v>1943</v>
      </c>
      <c r="G81" s="93" t="s">
        <v>1944</v>
      </c>
    </row>
    <row r="82" spans="1:7" ht="21" customHeight="1">
      <c r="A82" s="94" t="s">
        <v>1997</v>
      </c>
      <c r="B82" s="95" t="s">
        <v>1998</v>
      </c>
      <c r="C82" s="94" t="s">
        <v>6</v>
      </c>
      <c r="D82" s="94" t="s">
        <v>40</v>
      </c>
      <c r="E82" s="96">
        <v>10</v>
      </c>
      <c r="F82" s="97">
        <v>12.95</v>
      </c>
      <c r="G82" s="98">
        <f>F82*E82</f>
        <v>129.5</v>
      </c>
    </row>
    <row r="83" spans="1:7" ht="29.1" customHeight="1">
      <c r="A83" s="94" t="s">
        <v>1999</v>
      </c>
      <c r="B83" s="95" t="s">
        <v>2000</v>
      </c>
      <c r="C83" s="94" t="s">
        <v>6</v>
      </c>
      <c r="D83" s="94" t="s">
        <v>33</v>
      </c>
      <c r="E83" s="96">
        <v>1</v>
      </c>
      <c r="F83" s="97">
        <v>433.14</v>
      </c>
      <c r="G83" s="98">
        <f t="shared" ref="G83:G85" si="6">F83*E83</f>
        <v>433.14</v>
      </c>
    </row>
    <row r="84" spans="1:7" ht="29.1" customHeight="1">
      <c r="A84" s="94" t="s">
        <v>2001</v>
      </c>
      <c r="B84" s="95" t="s">
        <v>2002</v>
      </c>
      <c r="C84" s="94" t="s">
        <v>6</v>
      </c>
      <c r="D84" s="94" t="s">
        <v>33</v>
      </c>
      <c r="E84" s="96">
        <v>1</v>
      </c>
      <c r="F84" s="97">
        <v>164.95</v>
      </c>
      <c r="G84" s="98">
        <f t="shared" si="6"/>
        <v>164.95</v>
      </c>
    </row>
    <row r="85" spans="1:7" ht="29.1" customHeight="1">
      <c r="A85" s="94" t="s">
        <v>2006</v>
      </c>
      <c r="B85" s="95" t="s">
        <v>2007</v>
      </c>
      <c r="C85" s="94" t="s">
        <v>6</v>
      </c>
      <c r="D85" s="94" t="s">
        <v>33</v>
      </c>
      <c r="E85" s="96">
        <v>1</v>
      </c>
      <c r="F85" s="97">
        <v>874</v>
      </c>
      <c r="G85" s="98">
        <f t="shared" si="6"/>
        <v>874</v>
      </c>
    </row>
    <row r="86" spans="1:7" ht="15" customHeight="1">
      <c r="A86" s="90"/>
      <c r="B86" s="90"/>
      <c r="C86" s="90"/>
      <c r="D86" s="90"/>
      <c r="E86" s="295" t="s">
        <v>1974</v>
      </c>
      <c r="F86" s="295"/>
      <c r="G86" s="99">
        <f>SUM(G82:G85)</f>
        <v>1601.59</v>
      </c>
    </row>
    <row r="87" spans="1:7" ht="15" customHeight="1">
      <c r="A87" s="90"/>
      <c r="B87" s="90"/>
      <c r="C87" s="90"/>
      <c r="D87" s="90"/>
      <c r="E87" s="296" t="s">
        <v>1975</v>
      </c>
      <c r="F87" s="296"/>
      <c r="G87" s="100">
        <f>G86</f>
        <v>1601.59</v>
      </c>
    </row>
    <row r="88" spans="1:7" ht="9.9499999999999993" customHeight="1">
      <c r="A88" s="90"/>
      <c r="B88" s="90"/>
      <c r="C88" s="297"/>
      <c r="D88" s="297"/>
      <c r="E88" s="90"/>
      <c r="F88" s="90"/>
      <c r="G88" s="91"/>
    </row>
    <row r="89" spans="1:7" ht="20.100000000000001" customHeight="1">
      <c r="A89" s="293" t="s">
        <v>2010</v>
      </c>
      <c r="B89" s="293"/>
      <c r="C89" s="293"/>
      <c r="D89" s="293"/>
      <c r="E89" s="293"/>
      <c r="F89" s="293"/>
      <c r="G89" s="293"/>
    </row>
    <row r="90" spans="1:7" ht="15" customHeight="1">
      <c r="A90" s="294" t="s">
        <v>1971</v>
      </c>
      <c r="B90" s="294"/>
      <c r="C90" s="92" t="s">
        <v>16</v>
      </c>
      <c r="D90" s="92" t="s">
        <v>1941</v>
      </c>
      <c r="E90" s="92" t="s">
        <v>1942</v>
      </c>
      <c r="F90" s="92" t="s">
        <v>1943</v>
      </c>
      <c r="G90" s="93" t="s">
        <v>1944</v>
      </c>
    </row>
    <row r="91" spans="1:7" ht="21" customHeight="1">
      <c r="A91" s="94" t="s">
        <v>1997</v>
      </c>
      <c r="B91" s="95" t="s">
        <v>1998</v>
      </c>
      <c r="C91" s="94" t="s">
        <v>6</v>
      </c>
      <c r="D91" s="94" t="s">
        <v>40</v>
      </c>
      <c r="E91" s="96">
        <v>9.6</v>
      </c>
      <c r="F91" s="97">
        <v>12.95</v>
      </c>
      <c r="G91" s="98">
        <f>F91*E91</f>
        <v>124.32</v>
      </c>
    </row>
    <row r="92" spans="1:7" ht="29.1" customHeight="1">
      <c r="A92" s="94" t="s">
        <v>1999</v>
      </c>
      <c r="B92" s="95" t="s">
        <v>2000</v>
      </c>
      <c r="C92" s="94" t="s">
        <v>6</v>
      </c>
      <c r="D92" s="94" t="s">
        <v>33</v>
      </c>
      <c r="E92" s="96">
        <v>1</v>
      </c>
      <c r="F92" s="97">
        <v>433.14</v>
      </c>
      <c r="G92" s="98">
        <f t="shared" ref="G92:G94" si="7">F92*E92</f>
        <v>433.14</v>
      </c>
    </row>
    <row r="93" spans="1:7" ht="29.1" customHeight="1">
      <c r="A93" s="94" t="s">
        <v>2011</v>
      </c>
      <c r="B93" s="95" t="s">
        <v>2012</v>
      </c>
      <c r="C93" s="94" t="s">
        <v>6</v>
      </c>
      <c r="D93" s="94" t="s">
        <v>33</v>
      </c>
      <c r="E93" s="96">
        <v>1</v>
      </c>
      <c r="F93" s="97">
        <v>144.63999999999999</v>
      </c>
      <c r="G93" s="98">
        <f t="shared" si="7"/>
        <v>144.63999999999999</v>
      </c>
    </row>
    <row r="94" spans="1:7" ht="29.1" customHeight="1">
      <c r="A94" s="94" t="s">
        <v>2013</v>
      </c>
      <c r="B94" s="95" t="s">
        <v>2014</v>
      </c>
      <c r="C94" s="94" t="s">
        <v>6</v>
      </c>
      <c r="D94" s="94" t="s">
        <v>33</v>
      </c>
      <c r="E94" s="96">
        <v>1</v>
      </c>
      <c r="F94" s="97">
        <v>347.22</v>
      </c>
      <c r="G94" s="98">
        <f t="shared" si="7"/>
        <v>347.22</v>
      </c>
    </row>
    <row r="95" spans="1:7" ht="15" customHeight="1">
      <c r="A95" s="90"/>
      <c r="B95" s="90"/>
      <c r="C95" s="90"/>
      <c r="D95" s="90"/>
      <c r="E95" s="295" t="s">
        <v>1974</v>
      </c>
      <c r="F95" s="295"/>
      <c r="G95" s="99">
        <f>SUM(G91:G94)</f>
        <v>1049.3200000000002</v>
      </c>
    </row>
    <row r="96" spans="1:7" ht="15" customHeight="1">
      <c r="A96" s="90"/>
      <c r="B96" s="90"/>
      <c r="C96" s="90"/>
      <c r="D96" s="90"/>
      <c r="E96" s="296" t="s">
        <v>1975</v>
      </c>
      <c r="F96" s="296"/>
      <c r="G96" s="100">
        <f>G95</f>
        <v>1049.3200000000002</v>
      </c>
    </row>
    <row r="97" spans="1:7" ht="9.9499999999999993" customHeight="1">
      <c r="A97" s="90"/>
      <c r="B97" s="90"/>
      <c r="C97" s="297"/>
      <c r="D97" s="297"/>
      <c r="E97" s="90"/>
      <c r="F97" s="90"/>
      <c r="G97" s="91"/>
    </row>
    <row r="98" spans="1:7" ht="20.100000000000001" customHeight="1">
      <c r="A98" s="293" t="s">
        <v>2015</v>
      </c>
      <c r="B98" s="293"/>
      <c r="C98" s="293"/>
      <c r="D98" s="293"/>
      <c r="E98" s="293"/>
      <c r="F98" s="293"/>
      <c r="G98" s="293"/>
    </row>
    <row r="99" spans="1:7" ht="15" customHeight="1">
      <c r="A99" s="294" t="s">
        <v>1940</v>
      </c>
      <c r="B99" s="294"/>
      <c r="C99" s="92" t="s">
        <v>16</v>
      </c>
      <c r="D99" s="92" t="s">
        <v>1941</v>
      </c>
      <c r="E99" s="92" t="s">
        <v>1942</v>
      </c>
      <c r="F99" s="92" t="s">
        <v>1943</v>
      </c>
      <c r="G99" s="93" t="s">
        <v>1944</v>
      </c>
    </row>
    <row r="100" spans="1:7" ht="15" customHeight="1">
      <c r="A100" s="94" t="s">
        <v>2016</v>
      </c>
      <c r="B100" s="95" t="s">
        <v>2017</v>
      </c>
      <c r="C100" s="94" t="s">
        <v>6</v>
      </c>
      <c r="D100" s="94" t="s">
        <v>102</v>
      </c>
      <c r="E100" s="96">
        <v>2.1000000000000001E-2</v>
      </c>
      <c r="F100" s="97">
        <v>20.82</v>
      </c>
      <c r="G100" s="98">
        <f>F100*E100</f>
        <v>0.43722000000000005</v>
      </c>
    </row>
    <row r="101" spans="1:7" ht="15" customHeight="1">
      <c r="A101" s="94" t="s">
        <v>2018</v>
      </c>
      <c r="B101" s="95" t="s">
        <v>2019</v>
      </c>
      <c r="C101" s="94" t="s">
        <v>6</v>
      </c>
      <c r="D101" s="94" t="s">
        <v>33</v>
      </c>
      <c r="E101" s="96">
        <v>0.35699999999999998</v>
      </c>
      <c r="F101" s="97">
        <v>24.05</v>
      </c>
      <c r="G101" s="98">
        <f t="shared" ref="G101:G102" si="8">F101*E101</f>
        <v>8.5858500000000006</v>
      </c>
    </row>
    <row r="102" spans="1:7" ht="15" customHeight="1">
      <c r="A102" s="94" t="s">
        <v>2020</v>
      </c>
      <c r="B102" s="95" t="s">
        <v>2021</v>
      </c>
      <c r="C102" s="94" t="s">
        <v>6</v>
      </c>
      <c r="D102" s="94" t="s">
        <v>26</v>
      </c>
      <c r="E102" s="96">
        <v>1</v>
      </c>
      <c r="F102" s="97">
        <v>269.16000000000003</v>
      </c>
      <c r="G102" s="98">
        <f t="shared" si="8"/>
        <v>269.16000000000003</v>
      </c>
    </row>
    <row r="103" spans="1:7" ht="15" customHeight="1">
      <c r="A103" s="90"/>
      <c r="B103" s="90"/>
      <c r="C103" s="90"/>
      <c r="D103" s="90"/>
      <c r="E103" s="295" t="s">
        <v>1959</v>
      </c>
      <c r="F103" s="295"/>
      <c r="G103" s="99">
        <f>SUM(G100:G102)</f>
        <v>278.18307000000004</v>
      </c>
    </row>
    <row r="104" spans="1:7" ht="15" customHeight="1">
      <c r="A104" s="294" t="s">
        <v>1960</v>
      </c>
      <c r="B104" s="294"/>
      <c r="C104" s="92" t="s">
        <v>16</v>
      </c>
      <c r="D104" s="92" t="s">
        <v>1941</v>
      </c>
      <c r="E104" s="92" t="s">
        <v>1942</v>
      </c>
      <c r="F104" s="92" t="s">
        <v>1943</v>
      </c>
      <c r="G104" s="93" t="s">
        <v>1944</v>
      </c>
    </row>
    <row r="105" spans="1:7" ht="15" customHeight="1">
      <c r="A105" s="94" t="s">
        <v>1968</v>
      </c>
      <c r="B105" s="95" t="s">
        <v>2022</v>
      </c>
      <c r="C105" s="94" t="s">
        <v>6</v>
      </c>
      <c r="D105" s="94" t="s">
        <v>1963</v>
      </c>
      <c r="E105" s="96">
        <v>0.38300000000000001</v>
      </c>
      <c r="F105" s="97">
        <v>20.32</v>
      </c>
      <c r="G105" s="98">
        <f>F105*E105</f>
        <v>7.7825600000000001</v>
      </c>
    </row>
    <row r="106" spans="1:7" ht="15" customHeight="1">
      <c r="A106" s="94" t="s">
        <v>2023</v>
      </c>
      <c r="B106" s="95" t="s">
        <v>2024</v>
      </c>
      <c r="C106" s="94" t="s">
        <v>6</v>
      </c>
      <c r="D106" s="94" t="s">
        <v>1963</v>
      </c>
      <c r="E106" s="96">
        <v>0.39400000000000002</v>
      </c>
      <c r="F106" s="97">
        <v>22.69</v>
      </c>
      <c r="G106" s="98">
        <f>F106*E106</f>
        <v>8.9398600000000012</v>
      </c>
    </row>
    <row r="107" spans="1:7" ht="18" customHeight="1">
      <c r="A107" s="90"/>
      <c r="B107" s="90"/>
      <c r="C107" s="90"/>
      <c r="D107" s="90"/>
      <c r="E107" s="295" t="s">
        <v>1970</v>
      </c>
      <c r="F107" s="295"/>
      <c r="G107" s="99">
        <f>SUM(G105:G106)</f>
        <v>16.72242</v>
      </c>
    </row>
    <row r="108" spans="1:7" ht="15" customHeight="1">
      <c r="A108" s="90"/>
      <c r="B108" s="90"/>
      <c r="C108" s="90"/>
      <c r="D108" s="90"/>
      <c r="E108" s="296" t="s">
        <v>1975</v>
      </c>
      <c r="F108" s="296"/>
      <c r="G108" s="100">
        <f>G103+G107</f>
        <v>294.90549000000004</v>
      </c>
    </row>
    <row r="109" spans="1:7" ht="9.9499999999999993" customHeight="1">
      <c r="A109" s="90"/>
      <c r="B109" s="90"/>
      <c r="C109" s="297"/>
      <c r="D109" s="297"/>
      <c r="E109" s="90"/>
      <c r="F109" s="90"/>
      <c r="G109" s="91"/>
    </row>
    <row r="110" spans="1:7" ht="20.100000000000001" customHeight="1">
      <c r="A110" s="293" t="s">
        <v>2025</v>
      </c>
      <c r="B110" s="293"/>
      <c r="C110" s="293"/>
      <c r="D110" s="293"/>
      <c r="E110" s="293"/>
      <c r="F110" s="293"/>
      <c r="G110" s="293"/>
    </row>
    <row r="111" spans="1:7" ht="15" customHeight="1">
      <c r="A111" s="294" t="s">
        <v>1940</v>
      </c>
      <c r="B111" s="294"/>
      <c r="C111" s="92" t="s">
        <v>16</v>
      </c>
      <c r="D111" s="92" t="s">
        <v>1941</v>
      </c>
      <c r="E111" s="92" t="s">
        <v>1942</v>
      </c>
      <c r="F111" s="92" t="s">
        <v>1943</v>
      </c>
      <c r="G111" s="93" t="s">
        <v>1944</v>
      </c>
    </row>
    <row r="112" spans="1:7" ht="21" customHeight="1">
      <c r="A112" s="94" t="s">
        <v>2026</v>
      </c>
      <c r="B112" s="95" t="s">
        <v>2027</v>
      </c>
      <c r="C112" s="94" t="s">
        <v>6</v>
      </c>
      <c r="D112" s="94" t="s">
        <v>102</v>
      </c>
      <c r="E112" s="96">
        <v>15.6</v>
      </c>
      <c r="F112" s="97">
        <v>15.01</v>
      </c>
      <c r="G112" s="98">
        <f>F112*E112</f>
        <v>234.15599999999998</v>
      </c>
    </row>
    <row r="113" spans="1:7" ht="15" customHeight="1">
      <c r="A113" s="90"/>
      <c r="B113" s="90"/>
      <c r="C113" s="90"/>
      <c r="D113" s="90"/>
      <c r="E113" s="295" t="s">
        <v>1959</v>
      </c>
      <c r="F113" s="295"/>
      <c r="G113" s="99">
        <f>G112</f>
        <v>234.15599999999998</v>
      </c>
    </row>
    <row r="114" spans="1:7" ht="15" customHeight="1">
      <c r="A114" s="294" t="s">
        <v>1960</v>
      </c>
      <c r="B114" s="294"/>
      <c r="C114" s="92" t="s">
        <v>16</v>
      </c>
      <c r="D114" s="92" t="s">
        <v>1941</v>
      </c>
      <c r="E114" s="92" t="s">
        <v>1942</v>
      </c>
      <c r="F114" s="92" t="s">
        <v>1943</v>
      </c>
      <c r="G114" s="93" t="s">
        <v>1944</v>
      </c>
    </row>
    <row r="115" spans="1:7" ht="21" customHeight="1">
      <c r="A115" s="94" t="s">
        <v>2028</v>
      </c>
      <c r="B115" s="95" t="s">
        <v>2029</v>
      </c>
      <c r="C115" s="94" t="s">
        <v>6</v>
      </c>
      <c r="D115" s="94" t="s">
        <v>1963</v>
      </c>
      <c r="E115" s="96">
        <v>0.42599999999999999</v>
      </c>
      <c r="F115" s="97">
        <v>24.15</v>
      </c>
      <c r="G115" s="98">
        <f>F115*E115</f>
        <v>10.287899999999999</v>
      </c>
    </row>
    <row r="116" spans="1:7" ht="15" customHeight="1">
      <c r="A116" s="94" t="s">
        <v>1968</v>
      </c>
      <c r="B116" s="95" t="s">
        <v>2022</v>
      </c>
      <c r="C116" s="94" t="s">
        <v>6</v>
      </c>
      <c r="D116" s="94" t="s">
        <v>1963</v>
      </c>
      <c r="E116" s="96">
        <v>0.42599999999999999</v>
      </c>
      <c r="F116" s="97">
        <v>20.32</v>
      </c>
      <c r="G116" s="98">
        <f>F116*E116</f>
        <v>8.6563199999999991</v>
      </c>
    </row>
    <row r="117" spans="1:7" ht="18" customHeight="1">
      <c r="A117" s="90"/>
      <c r="B117" s="90"/>
      <c r="C117" s="90"/>
      <c r="D117" s="90"/>
      <c r="E117" s="295" t="s">
        <v>1970</v>
      </c>
      <c r="F117" s="295"/>
      <c r="G117" s="99">
        <f>SUM(G115:G116)</f>
        <v>18.944219999999998</v>
      </c>
    </row>
    <row r="118" spans="1:7" ht="15" customHeight="1">
      <c r="A118" s="90"/>
      <c r="B118" s="90"/>
      <c r="C118" s="90"/>
      <c r="D118" s="90"/>
      <c r="E118" s="296" t="s">
        <v>1975</v>
      </c>
      <c r="F118" s="296"/>
      <c r="G118" s="100">
        <f>G113+G117</f>
        <v>253.10021999999998</v>
      </c>
    </row>
    <row r="119" spans="1:7" ht="9.9499999999999993" customHeight="1">
      <c r="A119" s="90"/>
      <c r="B119" s="90"/>
      <c r="C119" s="297"/>
      <c r="D119" s="297"/>
      <c r="E119" s="90"/>
      <c r="F119" s="90"/>
      <c r="G119" s="91"/>
    </row>
    <row r="120" spans="1:7" ht="20.100000000000001" customHeight="1">
      <c r="A120" s="293" t="s">
        <v>2030</v>
      </c>
      <c r="B120" s="293"/>
      <c r="C120" s="293"/>
      <c r="D120" s="293"/>
      <c r="E120" s="293"/>
      <c r="F120" s="293"/>
      <c r="G120" s="293"/>
    </row>
    <row r="121" spans="1:7" ht="15" customHeight="1">
      <c r="A121" s="294" t="s">
        <v>1940</v>
      </c>
      <c r="B121" s="294"/>
      <c r="C121" s="92" t="s">
        <v>16</v>
      </c>
      <c r="D121" s="92" t="s">
        <v>1941</v>
      </c>
      <c r="E121" s="92" t="s">
        <v>1942</v>
      </c>
      <c r="F121" s="92" t="s">
        <v>1943</v>
      </c>
      <c r="G121" s="93" t="s">
        <v>1944</v>
      </c>
    </row>
    <row r="122" spans="1:7" ht="29.1" customHeight="1">
      <c r="A122" s="94" t="s">
        <v>2031</v>
      </c>
      <c r="B122" s="95" t="s">
        <v>2032</v>
      </c>
      <c r="C122" s="94" t="s">
        <v>6</v>
      </c>
      <c r="D122" s="94" t="s">
        <v>33</v>
      </c>
      <c r="E122" s="96">
        <v>8.8000000000000007</v>
      </c>
      <c r="F122" s="97">
        <v>0.61</v>
      </c>
      <c r="G122" s="98">
        <f>F122*E122</f>
        <v>5.3680000000000003</v>
      </c>
    </row>
    <row r="123" spans="1:7" ht="29.1" customHeight="1">
      <c r="A123" s="94" t="s">
        <v>2033</v>
      </c>
      <c r="B123" s="95" t="s">
        <v>2034</v>
      </c>
      <c r="C123" s="94" t="s">
        <v>6</v>
      </c>
      <c r="D123" s="94" t="s">
        <v>33</v>
      </c>
      <c r="E123" s="96">
        <v>1</v>
      </c>
      <c r="F123" s="97">
        <v>749.51</v>
      </c>
      <c r="G123" s="98">
        <f t="shared" ref="G123:G124" si="9">F123*E123</f>
        <v>749.51</v>
      </c>
    </row>
    <row r="124" spans="1:7" ht="21" customHeight="1">
      <c r="A124" s="94" t="s">
        <v>2035</v>
      </c>
      <c r="B124" s="95" t="s">
        <v>2036</v>
      </c>
      <c r="C124" s="94" t="s">
        <v>6</v>
      </c>
      <c r="D124" s="94" t="s">
        <v>2037</v>
      </c>
      <c r="E124" s="96">
        <v>1.613</v>
      </c>
      <c r="F124" s="97">
        <v>36.4</v>
      </c>
      <c r="G124" s="98">
        <f t="shared" si="9"/>
        <v>58.713200000000001</v>
      </c>
    </row>
    <row r="125" spans="1:7" ht="15" customHeight="1">
      <c r="A125" s="90"/>
      <c r="B125" s="90"/>
      <c r="C125" s="90"/>
      <c r="D125" s="90"/>
      <c r="E125" s="295" t="s">
        <v>1959</v>
      </c>
      <c r="F125" s="295"/>
      <c r="G125" s="99">
        <f>SUM(G122:G124)</f>
        <v>813.59120000000007</v>
      </c>
    </row>
    <row r="126" spans="1:7" ht="15" customHeight="1">
      <c r="A126" s="294" t="s">
        <v>1960</v>
      </c>
      <c r="B126" s="294"/>
      <c r="C126" s="92" t="s">
        <v>16</v>
      </c>
      <c r="D126" s="92" t="s">
        <v>1941</v>
      </c>
      <c r="E126" s="92" t="s">
        <v>1942</v>
      </c>
      <c r="F126" s="92" t="s">
        <v>1943</v>
      </c>
      <c r="G126" s="93" t="s">
        <v>1944</v>
      </c>
    </row>
    <row r="127" spans="1:7" ht="15" customHeight="1">
      <c r="A127" s="94" t="s">
        <v>1966</v>
      </c>
      <c r="B127" s="95" t="s">
        <v>2038</v>
      </c>
      <c r="C127" s="94" t="s">
        <v>6</v>
      </c>
      <c r="D127" s="94" t="s">
        <v>1963</v>
      </c>
      <c r="E127" s="96">
        <v>0.65100000000000002</v>
      </c>
      <c r="F127" s="97">
        <v>25.62</v>
      </c>
      <c r="G127" s="98">
        <f>F127*E127</f>
        <v>16.678620000000002</v>
      </c>
    </row>
    <row r="128" spans="1:7" ht="15" customHeight="1">
      <c r="A128" s="94" t="s">
        <v>1968</v>
      </c>
      <c r="B128" s="95" t="s">
        <v>2022</v>
      </c>
      <c r="C128" s="94" t="s">
        <v>6</v>
      </c>
      <c r="D128" s="94" t="s">
        <v>1963</v>
      </c>
      <c r="E128" s="96">
        <v>0.32500000000000001</v>
      </c>
      <c r="F128" s="97">
        <v>20.32</v>
      </c>
      <c r="G128" s="98">
        <f>F128*E128</f>
        <v>6.6040000000000001</v>
      </c>
    </row>
    <row r="129" spans="1:7" ht="18" customHeight="1">
      <c r="A129" s="90"/>
      <c r="B129" s="90"/>
      <c r="C129" s="90"/>
      <c r="D129" s="90"/>
      <c r="E129" s="295" t="s">
        <v>1970</v>
      </c>
      <c r="F129" s="295"/>
      <c r="G129" s="99">
        <f>SUM(G127:G128)</f>
        <v>23.282620000000001</v>
      </c>
    </row>
    <row r="130" spans="1:7" ht="15" customHeight="1">
      <c r="A130" s="90"/>
      <c r="B130" s="90"/>
      <c r="C130" s="90"/>
      <c r="D130" s="90"/>
      <c r="E130" s="296" t="s">
        <v>1975</v>
      </c>
      <c r="F130" s="296"/>
      <c r="G130" s="100">
        <f>G125+G129</f>
        <v>836.87382000000002</v>
      </c>
    </row>
    <row r="131" spans="1:7" ht="9.9499999999999993" customHeight="1">
      <c r="A131" s="90"/>
      <c r="B131" s="90"/>
      <c r="C131" s="297"/>
      <c r="D131" s="297"/>
      <c r="E131" s="90"/>
      <c r="F131" s="90"/>
      <c r="G131" s="91"/>
    </row>
    <row r="132" spans="1:7" ht="20.100000000000001" customHeight="1">
      <c r="A132" s="293" t="s">
        <v>2039</v>
      </c>
      <c r="B132" s="293"/>
      <c r="C132" s="293"/>
      <c r="D132" s="293"/>
      <c r="E132" s="293"/>
      <c r="F132" s="293"/>
      <c r="G132" s="293"/>
    </row>
    <row r="133" spans="1:7" ht="15" customHeight="1">
      <c r="A133" s="294" t="s">
        <v>1940</v>
      </c>
      <c r="B133" s="294"/>
      <c r="C133" s="92" t="s">
        <v>16</v>
      </c>
      <c r="D133" s="92" t="s">
        <v>1941</v>
      </c>
      <c r="E133" s="92" t="s">
        <v>1942</v>
      </c>
      <c r="F133" s="92" t="s">
        <v>1943</v>
      </c>
      <c r="G133" s="93" t="s">
        <v>1944</v>
      </c>
    </row>
    <row r="134" spans="1:7" ht="29.1" customHeight="1">
      <c r="A134" s="94" t="s">
        <v>2031</v>
      </c>
      <c r="B134" s="95" t="s">
        <v>2032</v>
      </c>
      <c r="C134" s="94" t="s">
        <v>6</v>
      </c>
      <c r="D134" s="94" t="s">
        <v>33</v>
      </c>
      <c r="E134" s="96">
        <v>4.8166000000000002</v>
      </c>
      <c r="F134" s="97">
        <v>0.61</v>
      </c>
      <c r="G134" s="98">
        <f>F134*E134</f>
        <v>2.938126</v>
      </c>
    </row>
    <row r="135" spans="1:7" ht="29.1" customHeight="1">
      <c r="A135" s="94" t="s">
        <v>2040</v>
      </c>
      <c r="B135" s="95" t="s">
        <v>2041</v>
      </c>
      <c r="C135" s="94" t="s">
        <v>6</v>
      </c>
      <c r="D135" s="94" t="s">
        <v>40</v>
      </c>
      <c r="E135" s="96">
        <v>6.8503999999999996</v>
      </c>
      <c r="F135" s="97">
        <v>23.09</v>
      </c>
      <c r="G135" s="98">
        <f t="shared" ref="G135:G137" si="10">F135*E135</f>
        <v>158.175736</v>
      </c>
    </row>
    <row r="136" spans="1:7" ht="29.1" customHeight="1">
      <c r="A136" s="94" t="s">
        <v>2042</v>
      </c>
      <c r="B136" s="95" t="s">
        <v>2043</v>
      </c>
      <c r="C136" s="94" t="s">
        <v>6</v>
      </c>
      <c r="D136" s="94" t="s">
        <v>33</v>
      </c>
      <c r="E136" s="96">
        <v>0.54730000000000001</v>
      </c>
      <c r="F136" s="97">
        <v>768.55</v>
      </c>
      <c r="G136" s="98">
        <f t="shared" si="10"/>
        <v>420.62741499999998</v>
      </c>
    </row>
    <row r="137" spans="1:7" ht="21" customHeight="1">
      <c r="A137" s="94" t="s">
        <v>2035</v>
      </c>
      <c r="B137" s="95" t="s">
        <v>2036</v>
      </c>
      <c r="C137" s="94" t="s">
        <v>6</v>
      </c>
      <c r="D137" s="94" t="s">
        <v>2037</v>
      </c>
      <c r="E137" s="96">
        <v>0.88290000000000002</v>
      </c>
      <c r="F137" s="97">
        <v>36.4</v>
      </c>
      <c r="G137" s="98">
        <f t="shared" si="10"/>
        <v>32.137560000000001</v>
      </c>
    </row>
    <row r="138" spans="1:7" ht="15" customHeight="1">
      <c r="A138" s="90"/>
      <c r="B138" s="90"/>
      <c r="C138" s="90"/>
      <c r="D138" s="90"/>
      <c r="E138" s="295" t="s">
        <v>1959</v>
      </c>
      <c r="F138" s="295"/>
      <c r="G138" s="99">
        <f>SUM(G134:G137)</f>
        <v>613.87883699999998</v>
      </c>
    </row>
    <row r="139" spans="1:7" ht="15" customHeight="1">
      <c r="A139" s="294" t="s">
        <v>1960</v>
      </c>
      <c r="B139" s="294"/>
      <c r="C139" s="92" t="s">
        <v>16</v>
      </c>
      <c r="D139" s="92" t="s">
        <v>1941</v>
      </c>
      <c r="E139" s="92" t="s">
        <v>1942</v>
      </c>
      <c r="F139" s="92" t="s">
        <v>1943</v>
      </c>
      <c r="G139" s="93" t="s">
        <v>1944</v>
      </c>
    </row>
    <row r="140" spans="1:7" ht="15" customHeight="1">
      <c r="A140" s="94" t="s">
        <v>1966</v>
      </c>
      <c r="B140" s="95" t="s">
        <v>2038</v>
      </c>
      <c r="C140" s="94" t="s">
        <v>6</v>
      </c>
      <c r="D140" s="94" t="s">
        <v>1963</v>
      </c>
      <c r="E140" s="96">
        <v>0.3826</v>
      </c>
      <c r="F140" s="97">
        <v>25.62</v>
      </c>
      <c r="G140" s="98">
        <f>F140*E140</f>
        <v>9.8022120000000008</v>
      </c>
    </row>
    <row r="141" spans="1:7" ht="15" customHeight="1">
      <c r="A141" s="94" t="s">
        <v>1968</v>
      </c>
      <c r="B141" s="95" t="s">
        <v>2022</v>
      </c>
      <c r="C141" s="94" t="s">
        <v>6</v>
      </c>
      <c r="D141" s="94" t="s">
        <v>1963</v>
      </c>
      <c r="E141" s="96">
        <v>0.191</v>
      </c>
      <c r="F141" s="97">
        <v>20.32</v>
      </c>
      <c r="G141" s="98">
        <f>F141*E141</f>
        <v>3.8811200000000001</v>
      </c>
    </row>
    <row r="142" spans="1:7" ht="18" customHeight="1">
      <c r="A142" s="90"/>
      <c r="B142" s="90"/>
      <c r="C142" s="90"/>
      <c r="D142" s="90"/>
      <c r="E142" s="295" t="s">
        <v>1970</v>
      </c>
      <c r="F142" s="295"/>
      <c r="G142" s="99">
        <f>SUM(G140:G141)</f>
        <v>13.683332</v>
      </c>
    </row>
    <row r="143" spans="1:7" ht="15" customHeight="1">
      <c r="A143" s="90"/>
      <c r="B143" s="90"/>
      <c r="C143" s="90"/>
      <c r="D143" s="90"/>
      <c r="E143" s="296" t="s">
        <v>1975</v>
      </c>
      <c r="F143" s="296"/>
      <c r="G143" s="100">
        <f>G138+G142</f>
        <v>627.56216899999993</v>
      </c>
    </row>
    <row r="144" spans="1:7" ht="9.9499999999999993" customHeight="1">
      <c r="A144" s="90"/>
      <c r="B144" s="90"/>
      <c r="C144" s="297"/>
      <c r="D144" s="297"/>
      <c r="E144" s="90"/>
      <c r="F144" s="90"/>
      <c r="G144" s="91"/>
    </row>
    <row r="145" spans="1:7" ht="20.100000000000001" customHeight="1">
      <c r="A145" s="293" t="s">
        <v>2044</v>
      </c>
      <c r="B145" s="293"/>
      <c r="C145" s="293"/>
      <c r="D145" s="293"/>
      <c r="E145" s="293"/>
      <c r="F145" s="293"/>
      <c r="G145" s="293"/>
    </row>
    <row r="146" spans="1:7" ht="15" customHeight="1">
      <c r="A146" s="294" t="s">
        <v>1940</v>
      </c>
      <c r="B146" s="294"/>
      <c r="C146" s="92" t="s">
        <v>16</v>
      </c>
      <c r="D146" s="92" t="s">
        <v>1941</v>
      </c>
      <c r="E146" s="92" t="s">
        <v>1942</v>
      </c>
      <c r="F146" s="92" t="s">
        <v>1943</v>
      </c>
      <c r="G146" s="93" t="s">
        <v>1944</v>
      </c>
    </row>
    <row r="147" spans="1:7" ht="29.1" customHeight="1">
      <c r="A147" s="94" t="s">
        <v>2031</v>
      </c>
      <c r="B147" s="95" t="s">
        <v>2032</v>
      </c>
      <c r="C147" s="94" t="s">
        <v>6</v>
      </c>
      <c r="D147" s="94" t="s">
        <v>33</v>
      </c>
      <c r="E147" s="96">
        <v>4.8166000000000002</v>
      </c>
      <c r="F147" s="97">
        <v>0.61</v>
      </c>
      <c r="G147" s="98">
        <f>F147*E147</f>
        <v>2.938126</v>
      </c>
    </row>
    <row r="148" spans="1:7" ht="29.1" customHeight="1">
      <c r="A148" s="94" t="s">
        <v>2040</v>
      </c>
      <c r="B148" s="95" t="s">
        <v>2041</v>
      </c>
      <c r="C148" s="94" t="s">
        <v>6</v>
      </c>
      <c r="D148" s="94" t="s">
        <v>40</v>
      </c>
      <c r="E148" s="96">
        <v>6.8503999999999996</v>
      </c>
      <c r="F148" s="97">
        <v>23.09</v>
      </c>
      <c r="G148" s="98">
        <f t="shared" ref="G148:G150" si="11">F148*E148</f>
        <v>158.175736</v>
      </c>
    </row>
    <row r="149" spans="1:7" ht="29.1" customHeight="1">
      <c r="A149" s="94" t="s">
        <v>2042</v>
      </c>
      <c r="B149" s="95" t="s">
        <v>2043</v>
      </c>
      <c r="C149" s="94" t="s">
        <v>6</v>
      </c>
      <c r="D149" s="94" t="s">
        <v>33</v>
      </c>
      <c r="E149" s="96">
        <v>0.54730000000000001</v>
      </c>
      <c r="F149" s="97">
        <v>768.55</v>
      </c>
      <c r="G149" s="98">
        <f t="shared" si="11"/>
        <v>420.62741499999998</v>
      </c>
    </row>
    <row r="150" spans="1:7" ht="21" customHeight="1">
      <c r="A150" s="94" t="s">
        <v>2035</v>
      </c>
      <c r="B150" s="95" t="s">
        <v>2036</v>
      </c>
      <c r="C150" s="94" t="s">
        <v>6</v>
      </c>
      <c r="D150" s="94" t="s">
        <v>2037</v>
      </c>
      <c r="E150" s="96">
        <v>0.88290000000000002</v>
      </c>
      <c r="F150" s="97">
        <v>36.4</v>
      </c>
      <c r="G150" s="98">
        <f t="shared" si="11"/>
        <v>32.137560000000001</v>
      </c>
    </row>
    <row r="151" spans="1:7" ht="15" customHeight="1">
      <c r="A151" s="90"/>
      <c r="B151" s="90"/>
      <c r="C151" s="90"/>
      <c r="D151" s="90"/>
      <c r="E151" s="295" t="s">
        <v>1959</v>
      </c>
      <c r="F151" s="295"/>
      <c r="G151" s="99">
        <f>SUM(G147:G150)</f>
        <v>613.87883699999998</v>
      </c>
    </row>
    <row r="152" spans="1:7" ht="15" customHeight="1">
      <c r="A152" s="294" t="s">
        <v>1960</v>
      </c>
      <c r="B152" s="294"/>
      <c r="C152" s="92" t="s">
        <v>16</v>
      </c>
      <c r="D152" s="92" t="s">
        <v>1941</v>
      </c>
      <c r="E152" s="92" t="s">
        <v>1942</v>
      </c>
      <c r="F152" s="92" t="s">
        <v>1943</v>
      </c>
      <c r="G152" s="93" t="s">
        <v>1944</v>
      </c>
    </row>
    <row r="153" spans="1:7" ht="15" customHeight="1">
      <c r="A153" s="94" t="s">
        <v>1966</v>
      </c>
      <c r="B153" s="95" t="s">
        <v>2038</v>
      </c>
      <c r="C153" s="94" t="s">
        <v>6</v>
      </c>
      <c r="D153" s="94" t="s">
        <v>1963</v>
      </c>
      <c r="E153" s="96">
        <v>0.3826</v>
      </c>
      <c r="F153" s="97">
        <v>25.62</v>
      </c>
      <c r="G153" s="98">
        <f>F153*E153</f>
        <v>9.8022120000000008</v>
      </c>
    </row>
    <row r="154" spans="1:7" ht="15" customHeight="1">
      <c r="A154" s="94" t="s">
        <v>1968</v>
      </c>
      <c r="B154" s="95" t="s">
        <v>2022</v>
      </c>
      <c r="C154" s="94" t="s">
        <v>6</v>
      </c>
      <c r="D154" s="94" t="s">
        <v>1963</v>
      </c>
      <c r="E154" s="96">
        <v>0.191</v>
      </c>
      <c r="F154" s="97">
        <v>20.32</v>
      </c>
      <c r="G154" s="98">
        <f>F154*E154</f>
        <v>3.8811200000000001</v>
      </c>
    </row>
    <row r="155" spans="1:7" ht="18" customHeight="1">
      <c r="A155" s="90"/>
      <c r="B155" s="90"/>
      <c r="C155" s="90"/>
      <c r="D155" s="90"/>
      <c r="E155" s="295" t="s">
        <v>1970</v>
      </c>
      <c r="F155" s="295"/>
      <c r="G155" s="99">
        <f>SUM(G153:G154)</f>
        <v>13.683332</v>
      </c>
    </row>
    <row r="156" spans="1:7" ht="15" customHeight="1">
      <c r="A156" s="90"/>
      <c r="B156" s="90"/>
      <c r="C156" s="90"/>
      <c r="D156" s="90"/>
      <c r="E156" s="296" t="s">
        <v>1975</v>
      </c>
      <c r="F156" s="296"/>
      <c r="G156" s="100">
        <f>G151+G155</f>
        <v>627.56216899999993</v>
      </c>
    </row>
    <row r="157" spans="1:7" ht="9.9499999999999993" customHeight="1">
      <c r="A157" s="90"/>
      <c r="B157" s="90"/>
      <c r="C157" s="297"/>
      <c r="D157" s="297"/>
      <c r="E157" s="90"/>
      <c r="F157" s="90"/>
      <c r="G157" s="91"/>
    </row>
    <row r="158" spans="1:7" ht="20.100000000000001" customHeight="1">
      <c r="A158" s="293" t="s">
        <v>2045</v>
      </c>
      <c r="B158" s="293"/>
      <c r="C158" s="293"/>
      <c r="D158" s="293"/>
      <c r="E158" s="293"/>
      <c r="F158" s="293"/>
      <c r="G158" s="293"/>
    </row>
    <row r="159" spans="1:7" ht="15" customHeight="1">
      <c r="A159" s="294" t="s">
        <v>1940</v>
      </c>
      <c r="B159" s="294"/>
      <c r="C159" s="92" t="s">
        <v>16</v>
      </c>
      <c r="D159" s="92" t="s">
        <v>1941</v>
      </c>
      <c r="E159" s="92" t="s">
        <v>1942</v>
      </c>
      <c r="F159" s="92" t="s">
        <v>1943</v>
      </c>
      <c r="G159" s="93" t="s">
        <v>1944</v>
      </c>
    </row>
    <row r="160" spans="1:7" ht="29.1" customHeight="1">
      <c r="A160" s="94" t="s">
        <v>2031</v>
      </c>
      <c r="B160" s="95" t="s">
        <v>2032</v>
      </c>
      <c r="C160" s="94" t="s">
        <v>6</v>
      </c>
      <c r="D160" s="94" t="s">
        <v>33</v>
      </c>
      <c r="E160" s="96">
        <v>4.72</v>
      </c>
      <c r="F160" s="97">
        <v>0.61</v>
      </c>
      <c r="G160" s="98">
        <f>F160*E160</f>
        <v>2.8792</v>
      </c>
    </row>
    <row r="161" spans="1:7" ht="29.1" customHeight="1">
      <c r="A161" s="94" t="s">
        <v>2040</v>
      </c>
      <c r="B161" s="95" t="s">
        <v>2041</v>
      </c>
      <c r="C161" s="94" t="s">
        <v>6</v>
      </c>
      <c r="D161" s="94" t="s">
        <v>40</v>
      </c>
      <c r="E161" s="96">
        <v>2.202</v>
      </c>
      <c r="F161" s="97">
        <v>23.09</v>
      </c>
      <c r="G161" s="98">
        <f t="shared" ref="G161:G163" si="12">F161*E161</f>
        <v>50.844180000000001</v>
      </c>
    </row>
    <row r="162" spans="1:7" ht="29.1" customHeight="1">
      <c r="A162" s="94" t="s">
        <v>2046</v>
      </c>
      <c r="B162" s="95" t="s">
        <v>2047</v>
      </c>
      <c r="C162" s="94" t="s">
        <v>6</v>
      </c>
      <c r="D162" s="94" t="s">
        <v>26</v>
      </c>
      <c r="E162" s="96">
        <v>1</v>
      </c>
      <c r="F162" s="97">
        <v>389.31</v>
      </c>
      <c r="G162" s="98">
        <f t="shared" si="12"/>
        <v>389.31</v>
      </c>
    </row>
    <row r="163" spans="1:7" ht="21" customHeight="1">
      <c r="A163" s="94" t="s">
        <v>2035</v>
      </c>
      <c r="B163" s="95" t="s">
        <v>2036</v>
      </c>
      <c r="C163" s="94" t="s">
        <v>6</v>
      </c>
      <c r="D163" s="94" t="s">
        <v>2037</v>
      </c>
      <c r="E163" s="96">
        <v>6.3700000000000007E-2</v>
      </c>
      <c r="F163" s="97">
        <v>36.4</v>
      </c>
      <c r="G163" s="98">
        <f t="shared" si="12"/>
        <v>2.3186800000000001</v>
      </c>
    </row>
    <row r="164" spans="1:7" ht="15" customHeight="1">
      <c r="A164" s="90"/>
      <c r="B164" s="90"/>
      <c r="C164" s="90"/>
      <c r="D164" s="90"/>
      <c r="E164" s="295" t="s">
        <v>1959</v>
      </c>
      <c r="F164" s="295"/>
      <c r="G164" s="99">
        <f>SUM(G160:G163)</f>
        <v>445.35205999999999</v>
      </c>
    </row>
    <row r="165" spans="1:7" ht="15" customHeight="1">
      <c r="A165" s="294" t="s">
        <v>1960</v>
      </c>
      <c r="B165" s="294"/>
      <c r="C165" s="92" t="s">
        <v>16</v>
      </c>
      <c r="D165" s="92" t="s">
        <v>1941</v>
      </c>
      <c r="E165" s="92" t="s">
        <v>1942</v>
      </c>
      <c r="F165" s="92" t="s">
        <v>1943</v>
      </c>
      <c r="G165" s="93" t="s">
        <v>1944</v>
      </c>
    </row>
    <row r="166" spans="1:7" ht="15" customHeight="1">
      <c r="A166" s="94" t="s">
        <v>1966</v>
      </c>
      <c r="B166" s="95" t="s">
        <v>2038</v>
      </c>
      <c r="C166" s="94" t="s">
        <v>6</v>
      </c>
      <c r="D166" s="94" t="s">
        <v>1963</v>
      </c>
      <c r="E166" s="96">
        <v>0.28199999999999997</v>
      </c>
      <c r="F166" s="97">
        <v>25.62</v>
      </c>
      <c r="G166" s="98">
        <f>F166*E166</f>
        <v>7.2248399999999995</v>
      </c>
    </row>
    <row r="167" spans="1:7" ht="15" customHeight="1">
      <c r="A167" s="94" t="s">
        <v>1968</v>
      </c>
      <c r="B167" s="95" t="s">
        <v>2022</v>
      </c>
      <c r="C167" s="94" t="s">
        <v>6</v>
      </c>
      <c r="D167" s="94" t="s">
        <v>1963</v>
      </c>
      <c r="E167" s="96">
        <v>0.14099999999999999</v>
      </c>
      <c r="F167" s="97">
        <v>20.32</v>
      </c>
      <c r="G167" s="98">
        <f>F167*E167</f>
        <v>2.8651199999999997</v>
      </c>
    </row>
    <row r="168" spans="1:7" ht="18" customHeight="1">
      <c r="A168" s="90"/>
      <c r="B168" s="90"/>
      <c r="C168" s="90"/>
      <c r="D168" s="90"/>
      <c r="E168" s="295" t="s">
        <v>1970</v>
      </c>
      <c r="F168" s="295"/>
      <c r="G168" s="99">
        <f>SUM(G166:G167)</f>
        <v>10.08996</v>
      </c>
    </row>
    <row r="169" spans="1:7" ht="15" customHeight="1">
      <c r="A169" s="90"/>
      <c r="B169" s="90"/>
      <c r="C169" s="90"/>
      <c r="D169" s="90"/>
      <c r="E169" s="296" t="s">
        <v>1975</v>
      </c>
      <c r="F169" s="296"/>
      <c r="G169" s="100">
        <f>G164+G168</f>
        <v>455.44202000000001</v>
      </c>
    </row>
    <row r="170" spans="1:7" ht="9.9499999999999993" customHeight="1">
      <c r="A170" s="90"/>
      <c r="B170" s="90"/>
      <c r="C170" s="297"/>
      <c r="D170" s="297"/>
      <c r="E170" s="90"/>
      <c r="F170" s="90"/>
      <c r="G170" s="91"/>
    </row>
    <row r="171" spans="1:7" ht="20.100000000000001" customHeight="1">
      <c r="A171" s="293" t="s">
        <v>2048</v>
      </c>
      <c r="B171" s="293"/>
      <c r="C171" s="293"/>
      <c r="D171" s="293"/>
      <c r="E171" s="293"/>
      <c r="F171" s="293"/>
      <c r="G171" s="293"/>
    </row>
    <row r="172" spans="1:7" ht="15" customHeight="1">
      <c r="A172" s="294" t="s">
        <v>1940</v>
      </c>
      <c r="B172" s="294"/>
      <c r="C172" s="92" t="s">
        <v>16</v>
      </c>
      <c r="D172" s="92" t="s">
        <v>1941</v>
      </c>
      <c r="E172" s="92" t="s">
        <v>1942</v>
      </c>
      <c r="F172" s="92" t="s">
        <v>1943</v>
      </c>
      <c r="G172" s="93" t="s">
        <v>1944</v>
      </c>
    </row>
    <row r="173" spans="1:7" ht="29.1" customHeight="1">
      <c r="A173" s="94" t="s">
        <v>2031</v>
      </c>
      <c r="B173" s="95" t="s">
        <v>2032</v>
      </c>
      <c r="C173" s="94" t="s">
        <v>6</v>
      </c>
      <c r="D173" s="94" t="s">
        <v>33</v>
      </c>
      <c r="E173" s="96">
        <v>4.72</v>
      </c>
      <c r="F173" s="97">
        <v>0.61</v>
      </c>
      <c r="G173" s="98">
        <f>F173*E173</f>
        <v>2.8792</v>
      </c>
    </row>
    <row r="174" spans="1:7" ht="29.1" customHeight="1">
      <c r="A174" s="94" t="s">
        <v>2040</v>
      </c>
      <c r="B174" s="95" t="s">
        <v>2041</v>
      </c>
      <c r="C174" s="94" t="s">
        <v>6</v>
      </c>
      <c r="D174" s="94" t="s">
        <v>40</v>
      </c>
      <c r="E174" s="96">
        <v>2.202</v>
      </c>
      <c r="F174" s="97">
        <v>23.09</v>
      </c>
      <c r="G174" s="98">
        <f t="shared" ref="G174:G176" si="13">F174*E174</f>
        <v>50.844180000000001</v>
      </c>
    </row>
    <row r="175" spans="1:7" ht="29.1" customHeight="1">
      <c r="A175" s="94" t="s">
        <v>2046</v>
      </c>
      <c r="B175" s="95" t="s">
        <v>2047</v>
      </c>
      <c r="C175" s="94" t="s">
        <v>6</v>
      </c>
      <c r="D175" s="94" t="s">
        <v>26</v>
      </c>
      <c r="E175" s="96">
        <v>1</v>
      </c>
      <c r="F175" s="97">
        <v>389.31</v>
      </c>
      <c r="G175" s="98">
        <f t="shared" si="13"/>
        <v>389.31</v>
      </c>
    </row>
    <row r="176" spans="1:7" ht="21" customHeight="1">
      <c r="A176" s="94" t="s">
        <v>2035</v>
      </c>
      <c r="B176" s="95" t="s">
        <v>2036</v>
      </c>
      <c r="C176" s="94" t="s">
        <v>6</v>
      </c>
      <c r="D176" s="94" t="s">
        <v>2037</v>
      </c>
      <c r="E176" s="96">
        <v>6.3700000000000007E-2</v>
      </c>
      <c r="F176" s="97">
        <v>36.4</v>
      </c>
      <c r="G176" s="98">
        <f t="shared" si="13"/>
        <v>2.3186800000000001</v>
      </c>
    </row>
    <row r="177" spans="1:7" ht="15" customHeight="1">
      <c r="A177" s="90"/>
      <c r="B177" s="90"/>
      <c r="C177" s="90"/>
      <c r="D177" s="90"/>
      <c r="E177" s="295" t="s">
        <v>1959</v>
      </c>
      <c r="F177" s="295"/>
      <c r="G177" s="99">
        <f>SUM(G173:G176)</f>
        <v>445.35205999999999</v>
      </c>
    </row>
    <row r="178" spans="1:7" ht="15" customHeight="1">
      <c r="A178" s="294" t="s">
        <v>1960</v>
      </c>
      <c r="B178" s="294"/>
      <c r="C178" s="92" t="s">
        <v>16</v>
      </c>
      <c r="D178" s="92" t="s">
        <v>1941</v>
      </c>
      <c r="E178" s="92" t="s">
        <v>1942</v>
      </c>
      <c r="F178" s="92" t="s">
        <v>1943</v>
      </c>
      <c r="G178" s="93" t="s">
        <v>1944</v>
      </c>
    </row>
    <row r="179" spans="1:7" ht="15" customHeight="1">
      <c r="A179" s="94" t="s">
        <v>1966</v>
      </c>
      <c r="B179" s="95" t="s">
        <v>2038</v>
      </c>
      <c r="C179" s="94" t="s">
        <v>6</v>
      </c>
      <c r="D179" s="94" t="s">
        <v>1963</v>
      </c>
      <c r="E179" s="96">
        <v>0.28199999999999997</v>
      </c>
      <c r="F179" s="97">
        <v>25.62</v>
      </c>
      <c r="G179" s="98">
        <v>9.18</v>
      </c>
    </row>
    <row r="180" spans="1:7" ht="15" customHeight="1">
      <c r="A180" s="94" t="s">
        <v>1968</v>
      </c>
      <c r="B180" s="95" t="s">
        <v>2022</v>
      </c>
      <c r="C180" s="94" t="s">
        <v>6</v>
      </c>
      <c r="D180" s="94" t="s">
        <v>1963</v>
      </c>
      <c r="E180" s="96">
        <v>0.14099999999999999</v>
      </c>
      <c r="F180" s="97">
        <v>20.32</v>
      </c>
      <c r="G180" s="98">
        <v>3.97</v>
      </c>
    </row>
    <row r="181" spans="1:7" ht="18" customHeight="1">
      <c r="A181" s="90"/>
      <c r="B181" s="90"/>
      <c r="C181" s="90"/>
      <c r="D181" s="90"/>
      <c r="E181" s="295" t="s">
        <v>1970</v>
      </c>
      <c r="F181" s="295"/>
      <c r="G181" s="99">
        <f>SUM(G179:G180)</f>
        <v>13.15</v>
      </c>
    </row>
    <row r="182" spans="1:7" ht="15" customHeight="1">
      <c r="A182" s="90"/>
      <c r="B182" s="90"/>
      <c r="C182" s="90"/>
      <c r="D182" s="90"/>
      <c r="E182" s="296" t="s">
        <v>1975</v>
      </c>
      <c r="F182" s="296"/>
      <c r="G182" s="100">
        <f>G177+G181</f>
        <v>458.50205999999997</v>
      </c>
    </row>
    <row r="183" spans="1:7" ht="9.9499999999999993" customHeight="1">
      <c r="A183" s="90"/>
      <c r="B183" s="90"/>
      <c r="C183" s="297"/>
      <c r="D183" s="297"/>
      <c r="E183" s="90"/>
      <c r="F183" s="90"/>
      <c r="G183" s="91"/>
    </row>
    <row r="184" spans="1:7" ht="20.100000000000001" customHeight="1">
      <c r="A184" s="293" t="s">
        <v>2049</v>
      </c>
      <c r="B184" s="293"/>
      <c r="C184" s="293"/>
      <c r="D184" s="293"/>
      <c r="E184" s="293"/>
      <c r="F184" s="293"/>
      <c r="G184" s="293"/>
    </row>
    <row r="185" spans="1:7" ht="15" customHeight="1">
      <c r="A185" s="294" t="s">
        <v>1940</v>
      </c>
      <c r="B185" s="294"/>
      <c r="C185" s="92" t="s">
        <v>16</v>
      </c>
      <c r="D185" s="92" t="s">
        <v>1941</v>
      </c>
      <c r="E185" s="92" t="s">
        <v>1942</v>
      </c>
      <c r="F185" s="92" t="s">
        <v>1943</v>
      </c>
      <c r="G185" s="93" t="s">
        <v>1944</v>
      </c>
    </row>
    <row r="186" spans="1:7" ht="29.1" customHeight="1">
      <c r="A186" s="94" t="s">
        <v>2031</v>
      </c>
      <c r="B186" s="95" t="s">
        <v>2032</v>
      </c>
      <c r="C186" s="94" t="s">
        <v>6</v>
      </c>
      <c r="D186" s="94" t="s">
        <v>33</v>
      </c>
      <c r="E186" s="96">
        <v>4.8166000000000002</v>
      </c>
      <c r="F186" s="97">
        <v>0.61</v>
      </c>
      <c r="G186" s="98">
        <f>F186*E186</f>
        <v>2.938126</v>
      </c>
    </row>
    <row r="187" spans="1:7" ht="29.1" customHeight="1">
      <c r="A187" s="94" t="s">
        <v>2040</v>
      </c>
      <c r="B187" s="95" t="s">
        <v>2041</v>
      </c>
      <c r="C187" s="94" t="s">
        <v>6</v>
      </c>
      <c r="D187" s="94" t="s">
        <v>40</v>
      </c>
      <c r="E187" s="96">
        <v>6.8503999999999996</v>
      </c>
      <c r="F187" s="97">
        <v>23.09</v>
      </c>
      <c r="G187" s="98">
        <f t="shared" ref="G187:G189" si="14">F187*E187</f>
        <v>158.175736</v>
      </c>
    </row>
    <row r="188" spans="1:7" ht="29.1" customHeight="1">
      <c r="A188" s="94" t="s">
        <v>2042</v>
      </c>
      <c r="B188" s="95" t="s">
        <v>2043</v>
      </c>
      <c r="C188" s="94" t="s">
        <v>6</v>
      </c>
      <c r="D188" s="94" t="s">
        <v>33</v>
      </c>
      <c r="E188" s="96">
        <v>0.54730000000000001</v>
      </c>
      <c r="F188" s="97">
        <v>768.55</v>
      </c>
      <c r="G188" s="98">
        <f t="shared" si="14"/>
        <v>420.62741499999998</v>
      </c>
    </row>
    <row r="189" spans="1:7" ht="21" customHeight="1">
      <c r="A189" s="94" t="s">
        <v>2035</v>
      </c>
      <c r="B189" s="95" t="s">
        <v>2036</v>
      </c>
      <c r="C189" s="94" t="s">
        <v>6</v>
      </c>
      <c r="D189" s="94" t="s">
        <v>2037</v>
      </c>
      <c r="E189" s="96">
        <v>0.88290000000000002</v>
      </c>
      <c r="F189" s="97">
        <v>36.4</v>
      </c>
      <c r="G189" s="98">
        <f t="shared" si="14"/>
        <v>32.137560000000001</v>
      </c>
    </row>
    <row r="190" spans="1:7" ht="15" customHeight="1">
      <c r="A190" s="90"/>
      <c r="B190" s="90"/>
      <c r="C190" s="90"/>
      <c r="D190" s="90"/>
      <c r="E190" s="295" t="s">
        <v>1959</v>
      </c>
      <c r="F190" s="295"/>
      <c r="G190" s="99">
        <f>SUM(G186:G189)</f>
        <v>613.87883699999998</v>
      </c>
    </row>
    <row r="191" spans="1:7" ht="15" customHeight="1">
      <c r="A191" s="294" t="s">
        <v>1960</v>
      </c>
      <c r="B191" s="294"/>
      <c r="C191" s="92" t="s">
        <v>16</v>
      </c>
      <c r="D191" s="92" t="s">
        <v>1941</v>
      </c>
      <c r="E191" s="92" t="s">
        <v>1942</v>
      </c>
      <c r="F191" s="92" t="s">
        <v>1943</v>
      </c>
      <c r="G191" s="93" t="s">
        <v>1944</v>
      </c>
    </row>
    <row r="192" spans="1:7" ht="15" customHeight="1">
      <c r="A192" s="94" t="s">
        <v>1966</v>
      </c>
      <c r="B192" s="95" t="s">
        <v>2038</v>
      </c>
      <c r="C192" s="94" t="s">
        <v>6</v>
      </c>
      <c r="D192" s="94" t="s">
        <v>1963</v>
      </c>
      <c r="E192" s="96">
        <v>0.3826</v>
      </c>
      <c r="F192" s="97">
        <v>25.62</v>
      </c>
      <c r="G192" s="98">
        <f>F192*E192</f>
        <v>9.8022120000000008</v>
      </c>
    </row>
    <row r="193" spans="1:7" ht="15" customHeight="1">
      <c r="A193" s="94" t="s">
        <v>1968</v>
      </c>
      <c r="B193" s="95" t="s">
        <v>2022</v>
      </c>
      <c r="C193" s="94" t="s">
        <v>6</v>
      </c>
      <c r="D193" s="94" t="s">
        <v>1963</v>
      </c>
      <c r="E193" s="96">
        <v>0.191</v>
      </c>
      <c r="F193" s="97">
        <v>20.32</v>
      </c>
      <c r="G193" s="98">
        <f>F193*E193</f>
        <v>3.8811200000000001</v>
      </c>
    </row>
    <row r="194" spans="1:7" ht="18" customHeight="1">
      <c r="A194" s="90"/>
      <c r="B194" s="90"/>
      <c r="C194" s="90"/>
      <c r="D194" s="90"/>
      <c r="E194" s="295" t="s">
        <v>1970</v>
      </c>
      <c r="F194" s="295"/>
      <c r="G194" s="99">
        <f>SUM(G192:G193)</f>
        <v>13.683332</v>
      </c>
    </row>
    <row r="195" spans="1:7" ht="15" customHeight="1">
      <c r="A195" s="90"/>
      <c r="B195" s="90"/>
      <c r="C195" s="90"/>
      <c r="D195" s="90"/>
      <c r="E195" s="296" t="s">
        <v>1975</v>
      </c>
      <c r="F195" s="296"/>
      <c r="G195" s="100">
        <f>G190+G194</f>
        <v>627.56216899999993</v>
      </c>
    </row>
    <row r="196" spans="1:7" ht="9.9499999999999993" customHeight="1">
      <c r="A196" s="90"/>
      <c r="B196" s="90"/>
      <c r="C196" s="297"/>
      <c r="D196" s="297"/>
      <c r="E196" s="90"/>
      <c r="F196" s="90"/>
      <c r="G196" s="91"/>
    </row>
    <row r="197" spans="1:7" ht="27" customHeight="1">
      <c r="A197" s="293" t="s">
        <v>2050</v>
      </c>
      <c r="B197" s="293"/>
      <c r="C197" s="293"/>
      <c r="D197" s="293"/>
      <c r="E197" s="293"/>
      <c r="F197" s="293"/>
      <c r="G197" s="293"/>
    </row>
    <row r="198" spans="1:7" ht="15" customHeight="1">
      <c r="A198" s="294" t="s">
        <v>1940</v>
      </c>
      <c r="B198" s="294"/>
      <c r="C198" s="92" t="s">
        <v>16</v>
      </c>
      <c r="D198" s="92" t="s">
        <v>1941</v>
      </c>
      <c r="E198" s="92" t="s">
        <v>1942</v>
      </c>
      <c r="F198" s="92" t="s">
        <v>1943</v>
      </c>
      <c r="G198" s="93" t="s">
        <v>1944</v>
      </c>
    </row>
    <row r="199" spans="1:7" ht="29.1" customHeight="1">
      <c r="A199" s="94" t="s">
        <v>2031</v>
      </c>
      <c r="B199" s="95" t="s">
        <v>2032</v>
      </c>
      <c r="C199" s="94" t="s">
        <v>6</v>
      </c>
      <c r="D199" s="94" t="s">
        <v>33</v>
      </c>
      <c r="E199" s="96">
        <v>4.8166000000000002</v>
      </c>
      <c r="F199" s="97">
        <v>0.61</v>
      </c>
      <c r="G199" s="98">
        <f>F199*E199</f>
        <v>2.938126</v>
      </c>
    </row>
    <row r="200" spans="1:7" ht="29.1" customHeight="1">
      <c r="A200" s="94" t="s">
        <v>2040</v>
      </c>
      <c r="B200" s="95" t="s">
        <v>2041</v>
      </c>
      <c r="C200" s="94" t="s">
        <v>6</v>
      </c>
      <c r="D200" s="94" t="s">
        <v>40</v>
      </c>
      <c r="E200" s="96">
        <v>6.8503999999999996</v>
      </c>
      <c r="F200" s="97">
        <v>23.09</v>
      </c>
      <c r="G200" s="98">
        <f t="shared" ref="G200:G202" si="15">F200*E200</f>
        <v>158.175736</v>
      </c>
    </row>
    <row r="201" spans="1:7" ht="29.1" customHeight="1">
      <c r="A201" s="94" t="s">
        <v>2042</v>
      </c>
      <c r="B201" s="95" t="s">
        <v>2043</v>
      </c>
      <c r="C201" s="94" t="s">
        <v>6</v>
      </c>
      <c r="D201" s="94" t="s">
        <v>33</v>
      </c>
      <c r="E201" s="96">
        <v>0.54730000000000001</v>
      </c>
      <c r="F201" s="97">
        <v>768.55</v>
      </c>
      <c r="G201" s="98">
        <f t="shared" si="15"/>
        <v>420.62741499999998</v>
      </c>
    </row>
    <row r="202" spans="1:7" ht="21" customHeight="1">
      <c r="A202" s="94" t="s">
        <v>2035</v>
      </c>
      <c r="B202" s="95" t="s">
        <v>2036</v>
      </c>
      <c r="C202" s="94" t="s">
        <v>6</v>
      </c>
      <c r="D202" s="94" t="s">
        <v>2037</v>
      </c>
      <c r="E202" s="96">
        <v>0.88290000000000002</v>
      </c>
      <c r="F202" s="97">
        <v>36.4</v>
      </c>
      <c r="G202" s="98">
        <f t="shared" si="15"/>
        <v>32.137560000000001</v>
      </c>
    </row>
    <row r="203" spans="1:7" ht="15" customHeight="1">
      <c r="A203" s="90"/>
      <c r="B203" s="90"/>
      <c r="C203" s="90"/>
      <c r="D203" s="90"/>
      <c r="E203" s="295" t="s">
        <v>1959</v>
      </c>
      <c r="F203" s="295"/>
      <c r="G203" s="99">
        <f>SUM(G199:G202)</f>
        <v>613.87883699999998</v>
      </c>
    </row>
    <row r="204" spans="1:7" ht="15" customHeight="1">
      <c r="A204" s="294" t="s">
        <v>1960</v>
      </c>
      <c r="B204" s="294"/>
      <c r="C204" s="92" t="s">
        <v>16</v>
      </c>
      <c r="D204" s="92" t="s">
        <v>1941</v>
      </c>
      <c r="E204" s="92" t="s">
        <v>1942</v>
      </c>
      <c r="F204" s="92" t="s">
        <v>1943</v>
      </c>
      <c r="G204" s="93" t="s">
        <v>1944</v>
      </c>
    </row>
    <row r="205" spans="1:7" ht="15" customHeight="1">
      <c r="A205" s="94" t="s">
        <v>1966</v>
      </c>
      <c r="B205" s="95" t="s">
        <v>2038</v>
      </c>
      <c r="C205" s="94" t="s">
        <v>6</v>
      </c>
      <c r="D205" s="94" t="s">
        <v>1963</v>
      </c>
      <c r="E205" s="96">
        <v>0.3826</v>
      </c>
      <c r="F205" s="97">
        <v>25.62</v>
      </c>
      <c r="G205" s="98">
        <f>F205*E205</f>
        <v>9.8022120000000008</v>
      </c>
    </row>
    <row r="206" spans="1:7" ht="15" customHeight="1">
      <c r="A206" s="94" t="s">
        <v>1968</v>
      </c>
      <c r="B206" s="95" t="s">
        <v>2022</v>
      </c>
      <c r="C206" s="94" t="s">
        <v>6</v>
      </c>
      <c r="D206" s="94" t="s">
        <v>1963</v>
      </c>
      <c r="E206" s="96">
        <v>0.191</v>
      </c>
      <c r="F206" s="97">
        <v>20.32</v>
      </c>
      <c r="G206" s="98">
        <f>F206*E206</f>
        <v>3.8811200000000001</v>
      </c>
    </row>
    <row r="207" spans="1:7" ht="18" customHeight="1">
      <c r="A207" s="90"/>
      <c r="B207" s="90"/>
      <c r="C207" s="90"/>
      <c r="D207" s="90"/>
      <c r="E207" s="295" t="s">
        <v>1970</v>
      </c>
      <c r="F207" s="295"/>
      <c r="G207" s="99">
        <f>SUM(G205:G206)</f>
        <v>13.683332</v>
      </c>
    </row>
    <row r="208" spans="1:7" ht="15" customHeight="1">
      <c r="A208" s="90"/>
      <c r="B208" s="90"/>
      <c r="C208" s="90"/>
      <c r="D208" s="90"/>
      <c r="E208" s="296" t="s">
        <v>1975</v>
      </c>
      <c r="F208" s="296"/>
      <c r="G208" s="100">
        <f>G203+G207</f>
        <v>627.56216899999993</v>
      </c>
    </row>
    <row r="209" spans="1:7" ht="9.9499999999999993" customHeight="1">
      <c r="A209" s="90"/>
      <c r="B209" s="90"/>
      <c r="C209" s="297"/>
      <c r="D209" s="297"/>
      <c r="E209" s="90"/>
      <c r="F209" s="90"/>
      <c r="G209" s="91"/>
    </row>
    <row r="210" spans="1:7" ht="20.100000000000001" customHeight="1">
      <c r="A210" s="293" t="s">
        <v>2051</v>
      </c>
      <c r="B210" s="293"/>
      <c r="C210" s="293"/>
      <c r="D210" s="293"/>
      <c r="E210" s="293"/>
      <c r="F210" s="293"/>
      <c r="G210" s="293"/>
    </row>
    <row r="211" spans="1:7" ht="15" customHeight="1">
      <c r="A211" s="294" t="s">
        <v>1940</v>
      </c>
      <c r="B211" s="294"/>
      <c r="C211" s="92" t="s">
        <v>16</v>
      </c>
      <c r="D211" s="92" t="s">
        <v>1941</v>
      </c>
      <c r="E211" s="92" t="s">
        <v>1942</v>
      </c>
      <c r="F211" s="92" t="s">
        <v>1943</v>
      </c>
      <c r="G211" s="93" t="s">
        <v>1944</v>
      </c>
    </row>
    <row r="212" spans="1:7" ht="29.1" customHeight="1">
      <c r="A212" s="94" t="s">
        <v>2052</v>
      </c>
      <c r="B212" s="95" t="s">
        <v>2053</v>
      </c>
      <c r="C212" s="94" t="s">
        <v>6</v>
      </c>
      <c r="D212" s="94" t="s">
        <v>33</v>
      </c>
      <c r="E212" s="96">
        <v>2.0832999999999999</v>
      </c>
      <c r="F212" s="97">
        <v>231.89</v>
      </c>
      <c r="G212" s="98">
        <f>F212*E212</f>
        <v>483.09643699999998</v>
      </c>
    </row>
    <row r="213" spans="1:7" ht="29.1" customHeight="1">
      <c r="A213" s="94" t="s">
        <v>2054</v>
      </c>
      <c r="B213" s="95" t="s">
        <v>1365</v>
      </c>
      <c r="C213" s="94" t="s">
        <v>6</v>
      </c>
      <c r="D213" s="94" t="s">
        <v>33</v>
      </c>
      <c r="E213" s="96">
        <v>24.4</v>
      </c>
      <c r="F213" s="97">
        <v>0.19</v>
      </c>
      <c r="G213" s="98">
        <f t="shared" ref="G213:G214" si="16">F213*E213</f>
        <v>4.6360000000000001</v>
      </c>
    </row>
    <row r="214" spans="1:7" ht="15" customHeight="1">
      <c r="A214" s="94" t="s">
        <v>2018</v>
      </c>
      <c r="B214" s="95" t="s">
        <v>2019</v>
      </c>
      <c r="C214" s="94" t="s">
        <v>6</v>
      </c>
      <c r="D214" s="94" t="s">
        <v>33</v>
      </c>
      <c r="E214" s="96">
        <v>1.2466999999999999</v>
      </c>
      <c r="F214" s="97">
        <v>24.05</v>
      </c>
      <c r="G214" s="98">
        <f t="shared" si="16"/>
        <v>29.983134999999997</v>
      </c>
    </row>
    <row r="215" spans="1:7" ht="15" customHeight="1">
      <c r="A215" s="90"/>
      <c r="B215" s="90"/>
      <c r="C215" s="90"/>
      <c r="D215" s="90"/>
      <c r="E215" s="295" t="s">
        <v>1959</v>
      </c>
      <c r="F215" s="295"/>
      <c r="G215" s="99">
        <f>SUM(G212:G214)</f>
        <v>517.71557199999995</v>
      </c>
    </row>
    <row r="216" spans="1:7" ht="15" customHeight="1">
      <c r="A216" s="294" t="s">
        <v>1960</v>
      </c>
      <c r="B216" s="294"/>
      <c r="C216" s="92" t="s">
        <v>16</v>
      </c>
      <c r="D216" s="92" t="s">
        <v>1941</v>
      </c>
      <c r="E216" s="92" t="s">
        <v>1942</v>
      </c>
      <c r="F216" s="92" t="s">
        <v>1943</v>
      </c>
      <c r="G216" s="93" t="s">
        <v>1944</v>
      </c>
    </row>
    <row r="217" spans="1:7" ht="15" customHeight="1">
      <c r="A217" s="94" t="s">
        <v>1966</v>
      </c>
      <c r="B217" s="95" t="s">
        <v>2038</v>
      </c>
      <c r="C217" s="94" t="s">
        <v>6</v>
      </c>
      <c r="D217" s="94" t="s">
        <v>1963</v>
      </c>
      <c r="E217" s="96">
        <v>1.7070000000000001</v>
      </c>
      <c r="F217" s="97">
        <v>25.62</v>
      </c>
      <c r="G217" s="98">
        <f>F217*E217</f>
        <v>43.733340000000005</v>
      </c>
    </row>
    <row r="218" spans="1:7" ht="15" customHeight="1">
      <c r="A218" s="94" t="s">
        <v>1968</v>
      </c>
      <c r="B218" s="95" t="s">
        <v>2022</v>
      </c>
      <c r="C218" s="94" t="s">
        <v>6</v>
      </c>
      <c r="D218" s="94" t="s">
        <v>1963</v>
      </c>
      <c r="E218" s="96">
        <v>0.85299999999999998</v>
      </c>
      <c r="F218" s="97">
        <v>20.32</v>
      </c>
      <c r="G218" s="98">
        <f>F218*E218</f>
        <v>17.33296</v>
      </c>
    </row>
    <row r="219" spans="1:7" ht="18" customHeight="1">
      <c r="A219" s="90"/>
      <c r="B219" s="90"/>
      <c r="C219" s="90"/>
      <c r="D219" s="90"/>
      <c r="E219" s="295" t="s">
        <v>1970</v>
      </c>
      <c r="F219" s="295"/>
      <c r="G219" s="99">
        <f>SUM(G217:G218)</f>
        <v>61.066300000000005</v>
      </c>
    </row>
    <row r="220" spans="1:7" ht="15" customHeight="1">
      <c r="A220" s="90"/>
      <c r="B220" s="90"/>
      <c r="C220" s="90"/>
      <c r="D220" s="90"/>
      <c r="E220" s="296" t="s">
        <v>1975</v>
      </c>
      <c r="F220" s="296"/>
      <c r="G220" s="100">
        <f>G215+G219</f>
        <v>578.78187199999991</v>
      </c>
    </row>
    <row r="221" spans="1:7" ht="9.9499999999999993" customHeight="1">
      <c r="A221" s="90"/>
      <c r="B221" s="90"/>
      <c r="C221" s="297"/>
      <c r="D221" s="297"/>
      <c r="E221" s="90"/>
      <c r="F221" s="90"/>
      <c r="G221" s="91"/>
    </row>
    <row r="222" spans="1:7" ht="20.100000000000001" customHeight="1">
      <c r="A222" s="293" t="s">
        <v>2055</v>
      </c>
      <c r="B222" s="293"/>
      <c r="C222" s="293"/>
      <c r="D222" s="293"/>
      <c r="E222" s="293"/>
      <c r="F222" s="293"/>
      <c r="G222" s="293"/>
    </row>
    <row r="223" spans="1:7" ht="15" customHeight="1">
      <c r="A223" s="294" t="s">
        <v>1940</v>
      </c>
      <c r="B223" s="294"/>
      <c r="C223" s="92" t="s">
        <v>16</v>
      </c>
      <c r="D223" s="92" t="s">
        <v>1941</v>
      </c>
      <c r="E223" s="92" t="s">
        <v>1942</v>
      </c>
      <c r="F223" s="92" t="s">
        <v>1943</v>
      </c>
      <c r="G223" s="93" t="s">
        <v>1944</v>
      </c>
    </row>
    <row r="224" spans="1:7" ht="29.1" customHeight="1">
      <c r="A224" s="94" t="s">
        <v>2052</v>
      </c>
      <c r="B224" s="95" t="s">
        <v>2053</v>
      </c>
      <c r="C224" s="94" t="s">
        <v>6</v>
      </c>
      <c r="D224" s="94" t="s">
        <v>33</v>
      </c>
      <c r="E224" s="96">
        <v>2.0832999999999999</v>
      </c>
      <c r="F224" s="97">
        <v>231.89</v>
      </c>
      <c r="G224" s="98">
        <f>F224*E224</f>
        <v>483.09643699999998</v>
      </c>
    </row>
    <row r="225" spans="1:7" ht="29.1" customHeight="1">
      <c r="A225" s="94" t="s">
        <v>2054</v>
      </c>
      <c r="B225" s="95" t="s">
        <v>1365</v>
      </c>
      <c r="C225" s="94" t="s">
        <v>6</v>
      </c>
      <c r="D225" s="94" t="s">
        <v>33</v>
      </c>
      <c r="E225" s="96">
        <v>24.4</v>
      </c>
      <c r="F225" s="97">
        <v>0.19</v>
      </c>
      <c r="G225" s="98">
        <f t="shared" ref="G225:G226" si="17">F225*E225</f>
        <v>4.6360000000000001</v>
      </c>
    </row>
    <row r="226" spans="1:7" ht="15" customHeight="1">
      <c r="A226" s="94" t="s">
        <v>2018</v>
      </c>
      <c r="B226" s="95" t="s">
        <v>2019</v>
      </c>
      <c r="C226" s="94" t="s">
        <v>6</v>
      </c>
      <c r="D226" s="94" t="s">
        <v>33</v>
      </c>
      <c r="E226" s="96">
        <v>1.2466999999999999</v>
      </c>
      <c r="F226" s="97">
        <v>24.05</v>
      </c>
      <c r="G226" s="98">
        <f t="shared" si="17"/>
        <v>29.983134999999997</v>
      </c>
    </row>
    <row r="227" spans="1:7" ht="15" customHeight="1">
      <c r="A227" s="90"/>
      <c r="B227" s="90"/>
      <c r="C227" s="90"/>
      <c r="D227" s="90"/>
      <c r="E227" s="295" t="s">
        <v>1959</v>
      </c>
      <c r="F227" s="295"/>
      <c r="G227" s="99">
        <f>SUM(G224:G226)</f>
        <v>517.71557199999995</v>
      </c>
    </row>
    <row r="228" spans="1:7" ht="15" customHeight="1">
      <c r="A228" s="294" t="s">
        <v>1960</v>
      </c>
      <c r="B228" s="294"/>
      <c r="C228" s="92" t="s">
        <v>16</v>
      </c>
      <c r="D228" s="92" t="s">
        <v>1941</v>
      </c>
      <c r="E228" s="92" t="s">
        <v>1942</v>
      </c>
      <c r="F228" s="92" t="s">
        <v>1943</v>
      </c>
      <c r="G228" s="93" t="s">
        <v>1944</v>
      </c>
    </row>
    <row r="229" spans="1:7" ht="15" customHeight="1">
      <c r="A229" s="94" t="s">
        <v>1966</v>
      </c>
      <c r="B229" s="95" t="s">
        <v>2038</v>
      </c>
      <c r="C229" s="94" t="s">
        <v>6</v>
      </c>
      <c r="D229" s="94" t="s">
        <v>1963</v>
      </c>
      <c r="E229" s="96">
        <v>1.7070000000000001</v>
      </c>
      <c r="F229" s="97">
        <v>25.62</v>
      </c>
      <c r="G229" s="98">
        <f>F229*E229</f>
        <v>43.733340000000005</v>
      </c>
    </row>
    <row r="230" spans="1:7" ht="15" customHeight="1">
      <c r="A230" s="94" t="s">
        <v>1968</v>
      </c>
      <c r="B230" s="95" t="s">
        <v>2022</v>
      </c>
      <c r="C230" s="94" t="s">
        <v>6</v>
      </c>
      <c r="D230" s="94" t="s">
        <v>1963</v>
      </c>
      <c r="E230" s="96">
        <v>0.85299999999999998</v>
      </c>
      <c r="F230" s="97">
        <v>20.32</v>
      </c>
      <c r="G230" s="98">
        <f>F230*E230</f>
        <v>17.33296</v>
      </c>
    </row>
    <row r="231" spans="1:7" ht="18" customHeight="1">
      <c r="A231" s="90"/>
      <c r="B231" s="90"/>
      <c r="C231" s="90"/>
      <c r="D231" s="90"/>
      <c r="E231" s="295" t="s">
        <v>1970</v>
      </c>
      <c r="F231" s="295"/>
      <c r="G231" s="99">
        <f>SUM(G229:G230)</f>
        <v>61.066300000000005</v>
      </c>
    </row>
    <row r="232" spans="1:7" ht="15" customHeight="1">
      <c r="A232" s="90"/>
      <c r="B232" s="90"/>
      <c r="C232" s="90"/>
      <c r="D232" s="90"/>
      <c r="E232" s="296" t="s">
        <v>1975</v>
      </c>
      <c r="F232" s="296"/>
      <c r="G232" s="100">
        <f>G227+G231</f>
        <v>578.78187199999991</v>
      </c>
    </row>
    <row r="233" spans="1:7" ht="9.9499999999999993" customHeight="1">
      <c r="A233" s="90"/>
      <c r="B233" s="90"/>
      <c r="C233" s="297"/>
      <c r="D233" s="297"/>
      <c r="E233" s="90"/>
      <c r="F233" s="90"/>
      <c r="G233" s="91"/>
    </row>
    <row r="234" spans="1:7" ht="20.100000000000001" customHeight="1">
      <c r="A234" s="293" t="s">
        <v>2056</v>
      </c>
      <c r="B234" s="293"/>
      <c r="C234" s="293"/>
      <c r="D234" s="293"/>
      <c r="E234" s="293"/>
      <c r="F234" s="293"/>
      <c r="G234" s="293"/>
    </row>
    <row r="235" spans="1:7" ht="15" customHeight="1">
      <c r="A235" s="294" t="s">
        <v>1940</v>
      </c>
      <c r="B235" s="294"/>
      <c r="C235" s="92" t="s">
        <v>16</v>
      </c>
      <c r="D235" s="92" t="s">
        <v>1941</v>
      </c>
      <c r="E235" s="92" t="s">
        <v>1942</v>
      </c>
      <c r="F235" s="92" t="s">
        <v>1943</v>
      </c>
      <c r="G235" s="93" t="s">
        <v>1944</v>
      </c>
    </row>
    <row r="236" spans="1:7" ht="38.1" customHeight="1">
      <c r="A236" s="94" t="s">
        <v>2057</v>
      </c>
      <c r="B236" s="95" t="s">
        <v>2058</v>
      </c>
      <c r="C236" s="94" t="s">
        <v>6</v>
      </c>
      <c r="D236" s="94" t="s">
        <v>26</v>
      </c>
      <c r="E236" s="96">
        <v>1</v>
      </c>
      <c r="F236" s="97">
        <v>574.30999999999995</v>
      </c>
      <c r="G236" s="98">
        <f>F236*E236</f>
        <v>574.30999999999995</v>
      </c>
    </row>
    <row r="237" spans="1:7" ht="29.1" customHeight="1">
      <c r="A237" s="94" t="s">
        <v>2054</v>
      </c>
      <c r="B237" s="95" t="s">
        <v>1365</v>
      </c>
      <c r="C237" s="94" t="s">
        <v>6</v>
      </c>
      <c r="D237" s="94" t="s">
        <v>33</v>
      </c>
      <c r="E237" s="96">
        <v>17.413</v>
      </c>
      <c r="F237" s="97">
        <v>0.19</v>
      </c>
      <c r="G237" s="98">
        <f t="shared" ref="G237:G238" si="18">F237*E237</f>
        <v>3.3084700000000002</v>
      </c>
    </row>
    <row r="238" spans="1:7" ht="15" customHeight="1">
      <c r="A238" s="94" t="s">
        <v>2018</v>
      </c>
      <c r="B238" s="95" t="s">
        <v>2019</v>
      </c>
      <c r="C238" s="94" t="s">
        <v>6</v>
      </c>
      <c r="D238" s="94" t="s">
        <v>33</v>
      </c>
      <c r="E238" s="96">
        <v>0.42399999999999999</v>
      </c>
      <c r="F238" s="97">
        <v>24.05</v>
      </c>
      <c r="G238" s="98">
        <f t="shared" si="18"/>
        <v>10.1972</v>
      </c>
    </row>
    <row r="239" spans="1:7" ht="15" customHeight="1">
      <c r="A239" s="90"/>
      <c r="B239" s="90"/>
      <c r="C239" s="90"/>
      <c r="D239" s="90"/>
      <c r="E239" s="295" t="s">
        <v>1959</v>
      </c>
      <c r="F239" s="295"/>
      <c r="G239" s="99">
        <f>SUM(G236:G238)</f>
        <v>587.81566999999995</v>
      </c>
    </row>
    <row r="240" spans="1:7" ht="15" customHeight="1">
      <c r="A240" s="294" t="s">
        <v>1960</v>
      </c>
      <c r="B240" s="294"/>
      <c r="C240" s="92" t="s">
        <v>16</v>
      </c>
      <c r="D240" s="92" t="s">
        <v>1941</v>
      </c>
      <c r="E240" s="92" t="s">
        <v>1942</v>
      </c>
      <c r="F240" s="92" t="s">
        <v>1943</v>
      </c>
      <c r="G240" s="93" t="s">
        <v>1944</v>
      </c>
    </row>
    <row r="241" spans="1:7" ht="15" customHeight="1">
      <c r="A241" s="94" t="s">
        <v>1966</v>
      </c>
      <c r="B241" s="95" t="s">
        <v>2038</v>
      </c>
      <c r="C241" s="94" t="s">
        <v>6</v>
      </c>
      <c r="D241" s="94" t="s">
        <v>1963</v>
      </c>
      <c r="E241" s="96">
        <v>0.72</v>
      </c>
      <c r="F241" s="97">
        <v>25.62</v>
      </c>
      <c r="G241" s="98">
        <f>F241*E241</f>
        <v>18.446400000000001</v>
      </c>
    </row>
    <row r="242" spans="1:7" ht="15" customHeight="1">
      <c r="A242" s="94" t="s">
        <v>1968</v>
      </c>
      <c r="B242" s="95" t="s">
        <v>2022</v>
      </c>
      <c r="C242" s="94" t="s">
        <v>6</v>
      </c>
      <c r="D242" s="94" t="s">
        <v>1963</v>
      </c>
      <c r="E242" s="96">
        <v>0.36</v>
      </c>
      <c r="F242" s="97">
        <v>20.32</v>
      </c>
      <c r="G242" s="98">
        <f>F242*E242</f>
        <v>7.3151999999999999</v>
      </c>
    </row>
    <row r="243" spans="1:7" ht="18" customHeight="1">
      <c r="A243" s="90"/>
      <c r="B243" s="90"/>
      <c r="C243" s="90"/>
      <c r="D243" s="90"/>
      <c r="E243" s="295" t="s">
        <v>1970</v>
      </c>
      <c r="F243" s="295"/>
      <c r="G243" s="99">
        <f>SUM(G241:G242)</f>
        <v>25.761600000000001</v>
      </c>
    </row>
    <row r="244" spans="1:7" ht="15" customHeight="1">
      <c r="A244" s="90"/>
      <c r="B244" s="90"/>
      <c r="C244" s="90"/>
      <c r="D244" s="90"/>
      <c r="E244" s="296" t="s">
        <v>1975</v>
      </c>
      <c r="F244" s="296"/>
      <c r="G244" s="100">
        <f>G239+G243</f>
        <v>613.57727</v>
      </c>
    </row>
    <row r="245" spans="1:7" ht="9.9499999999999993" customHeight="1">
      <c r="A245" s="90"/>
      <c r="B245" s="90"/>
      <c r="C245" s="297"/>
      <c r="D245" s="297"/>
      <c r="E245" s="90"/>
      <c r="F245" s="90"/>
      <c r="G245" s="91"/>
    </row>
    <row r="246" spans="1:7" ht="20.100000000000001" customHeight="1">
      <c r="A246" s="293" t="s">
        <v>2059</v>
      </c>
      <c r="B246" s="293"/>
      <c r="C246" s="293"/>
      <c r="D246" s="293"/>
      <c r="E246" s="293"/>
      <c r="F246" s="293"/>
      <c r="G246" s="293"/>
    </row>
    <row r="247" spans="1:7" ht="15" customHeight="1">
      <c r="A247" s="294" t="s">
        <v>1940</v>
      </c>
      <c r="B247" s="294"/>
      <c r="C247" s="92" t="s">
        <v>16</v>
      </c>
      <c r="D247" s="92" t="s">
        <v>1941</v>
      </c>
      <c r="E247" s="92" t="s">
        <v>1942</v>
      </c>
      <c r="F247" s="92" t="s">
        <v>1943</v>
      </c>
      <c r="G247" s="93" t="s">
        <v>1944</v>
      </c>
    </row>
    <row r="248" spans="1:7" ht="29.1" customHeight="1">
      <c r="A248" s="94" t="s">
        <v>2052</v>
      </c>
      <c r="B248" s="95" t="s">
        <v>2053</v>
      </c>
      <c r="C248" s="94" t="s">
        <v>6</v>
      </c>
      <c r="D248" s="94" t="s">
        <v>33</v>
      </c>
      <c r="E248" s="96">
        <v>2.0832999999999999</v>
      </c>
      <c r="F248" s="97">
        <v>231.89</v>
      </c>
      <c r="G248" s="98">
        <f>F248*E248</f>
        <v>483.09643699999998</v>
      </c>
    </row>
    <row r="249" spans="1:7" ht="29.1" customHeight="1">
      <c r="A249" s="94" t="s">
        <v>2054</v>
      </c>
      <c r="B249" s="95" t="s">
        <v>1365</v>
      </c>
      <c r="C249" s="94" t="s">
        <v>6</v>
      </c>
      <c r="D249" s="94" t="s">
        <v>33</v>
      </c>
      <c r="E249" s="96">
        <v>24.4</v>
      </c>
      <c r="F249" s="97">
        <v>0.19</v>
      </c>
      <c r="G249" s="98">
        <f t="shared" ref="G249:G250" si="19">F249*E249</f>
        <v>4.6360000000000001</v>
      </c>
    </row>
    <row r="250" spans="1:7" ht="15" customHeight="1">
      <c r="A250" s="94" t="s">
        <v>2018</v>
      </c>
      <c r="B250" s="95" t="s">
        <v>2019</v>
      </c>
      <c r="C250" s="94" t="s">
        <v>6</v>
      </c>
      <c r="D250" s="94" t="s">
        <v>33</v>
      </c>
      <c r="E250" s="96">
        <v>1.2466999999999999</v>
      </c>
      <c r="F250" s="97">
        <v>24.05</v>
      </c>
      <c r="G250" s="98">
        <f t="shared" si="19"/>
        <v>29.983134999999997</v>
      </c>
    </row>
    <row r="251" spans="1:7" ht="15" customHeight="1">
      <c r="A251" s="90"/>
      <c r="B251" s="90"/>
      <c r="C251" s="90"/>
      <c r="D251" s="90"/>
      <c r="E251" s="295" t="s">
        <v>1959</v>
      </c>
      <c r="F251" s="295"/>
      <c r="G251" s="99">
        <f>SUM(G248:G250)</f>
        <v>517.71557199999995</v>
      </c>
    </row>
    <row r="252" spans="1:7" ht="15" customHeight="1">
      <c r="A252" s="294" t="s">
        <v>1960</v>
      </c>
      <c r="B252" s="294"/>
      <c r="C252" s="92" t="s">
        <v>16</v>
      </c>
      <c r="D252" s="92" t="s">
        <v>1941</v>
      </c>
      <c r="E252" s="92" t="s">
        <v>1942</v>
      </c>
      <c r="F252" s="92" t="s">
        <v>1943</v>
      </c>
      <c r="G252" s="93" t="s">
        <v>1944</v>
      </c>
    </row>
    <row r="253" spans="1:7" ht="15" customHeight="1">
      <c r="A253" s="94" t="s">
        <v>1966</v>
      </c>
      <c r="B253" s="95" t="s">
        <v>2038</v>
      </c>
      <c r="C253" s="94" t="s">
        <v>6</v>
      </c>
      <c r="D253" s="94" t="s">
        <v>1963</v>
      </c>
      <c r="E253" s="96">
        <v>1.7070000000000001</v>
      </c>
      <c r="F253" s="97">
        <v>25.62</v>
      </c>
      <c r="G253" s="98">
        <f>F253*E253</f>
        <v>43.733340000000005</v>
      </c>
    </row>
    <row r="254" spans="1:7" ht="15" customHeight="1">
      <c r="A254" s="94" t="s">
        <v>1968</v>
      </c>
      <c r="B254" s="95" t="s">
        <v>2022</v>
      </c>
      <c r="C254" s="94" t="s">
        <v>6</v>
      </c>
      <c r="D254" s="94" t="s">
        <v>1963</v>
      </c>
      <c r="E254" s="96">
        <v>0.85299999999999998</v>
      </c>
      <c r="F254" s="97">
        <v>20.32</v>
      </c>
      <c r="G254" s="98">
        <f>F254*E254</f>
        <v>17.33296</v>
      </c>
    </row>
    <row r="255" spans="1:7" ht="18" customHeight="1">
      <c r="A255" s="90"/>
      <c r="B255" s="90"/>
      <c r="C255" s="90"/>
      <c r="D255" s="90"/>
      <c r="E255" s="295" t="s">
        <v>1970</v>
      </c>
      <c r="F255" s="295"/>
      <c r="G255" s="99">
        <f>SUM(G253:G254)</f>
        <v>61.066300000000005</v>
      </c>
    </row>
    <row r="256" spans="1:7" ht="15" customHeight="1">
      <c r="A256" s="90"/>
      <c r="B256" s="90"/>
      <c r="C256" s="90"/>
      <c r="D256" s="90"/>
      <c r="E256" s="296" t="s">
        <v>1975</v>
      </c>
      <c r="F256" s="296"/>
      <c r="G256" s="100">
        <f>G251+G255</f>
        <v>578.78187199999991</v>
      </c>
    </row>
    <row r="257" spans="1:7" ht="9.9499999999999993" customHeight="1">
      <c r="A257" s="90"/>
      <c r="B257" s="90"/>
      <c r="C257" s="297"/>
      <c r="D257" s="297"/>
      <c r="E257" s="90"/>
      <c r="F257" s="90"/>
      <c r="G257" s="91"/>
    </row>
    <row r="258" spans="1:7" ht="20.100000000000001" customHeight="1">
      <c r="A258" s="293" t="s">
        <v>2060</v>
      </c>
      <c r="B258" s="293"/>
      <c r="C258" s="293"/>
      <c r="D258" s="293"/>
      <c r="E258" s="293"/>
      <c r="F258" s="293"/>
      <c r="G258" s="293"/>
    </row>
    <row r="259" spans="1:7" ht="15" customHeight="1">
      <c r="A259" s="294" t="s">
        <v>1940</v>
      </c>
      <c r="B259" s="294"/>
      <c r="C259" s="92" t="s">
        <v>16</v>
      </c>
      <c r="D259" s="92" t="s">
        <v>1941</v>
      </c>
      <c r="E259" s="92" t="s">
        <v>1942</v>
      </c>
      <c r="F259" s="92" t="s">
        <v>1943</v>
      </c>
      <c r="G259" s="93" t="s">
        <v>1944</v>
      </c>
    </row>
    <row r="260" spans="1:7" ht="38.1" customHeight="1">
      <c r="A260" s="94" t="s">
        <v>2057</v>
      </c>
      <c r="B260" s="95" t="s">
        <v>2058</v>
      </c>
      <c r="C260" s="94" t="s">
        <v>6</v>
      </c>
      <c r="D260" s="94" t="s">
        <v>26</v>
      </c>
      <c r="E260" s="96">
        <v>1</v>
      </c>
      <c r="F260" s="97">
        <v>574.30999999999995</v>
      </c>
      <c r="G260" s="98">
        <f>F260*E260</f>
        <v>574.30999999999995</v>
      </c>
    </row>
    <row r="261" spans="1:7" ht="29.1" customHeight="1">
      <c r="A261" s="94" t="s">
        <v>2054</v>
      </c>
      <c r="B261" s="95" t="s">
        <v>1365</v>
      </c>
      <c r="C261" s="94" t="s">
        <v>6</v>
      </c>
      <c r="D261" s="94" t="s">
        <v>33</v>
      </c>
      <c r="E261" s="96">
        <v>17.413</v>
      </c>
      <c r="F261" s="97">
        <v>0.19</v>
      </c>
      <c r="G261" s="98">
        <f t="shared" ref="G261:G262" si="20">F261*E261</f>
        <v>3.3084700000000002</v>
      </c>
    </row>
    <row r="262" spans="1:7" ht="15" customHeight="1">
      <c r="A262" s="94" t="s">
        <v>2018</v>
      </c>
      <c r="B262" s="95" t="s">
        <v>2019</v>
      </c>
      <c r="C262" s="94" t="s">
        <v>6</v>
      </c>
      <c r="D262" s="94" t="s">
        <v>33</v>
      </c>
      <c r="E262" s="96">
        <v>0.42399999999999999</v>
      </c>
      <c r="F262" s="97">
        <v>24.05</v>
      </c>
      <c r="G262" s="98">
        <f t="shared" si="20"/>
        <v>10.1972</v>
      </c>
    </row>
    <row r="263" spans="1:7" ht="15" customHeight="1">
      <c r="A263" s="90"/>
      <c r="B263" s="90"/>
      <c r="C263" s="90"/>
      <c r="D263" s="90"/>
      <c r="E263" s="295" t="s">
        <v>1959</v>
      </c>
      <c r="F263" s="295"/>
      <c r="G263" s="99">
        <f>SUM(G260:G262)</f>
        <v>587.81566999999995</v>
      </c>
    </row>
    <row r="264" spans="1:7" ht="15" customHeight="1">
      <c r="A264" s="294" t="s">
        <v>1960</v>
      </c>
      <c r="B264" s="294"/>
      <c r="C264" s="92" t="s">
        <v>16</v>
      </c>
      <c r="D264" s="92" t="s">
        <v>1941</v>
      </c>
      <c r="E264" s="92" t="s">
        <v>1942</v>
      </c>
      <c r="F264" s="92" t="s">
        <v>1943</v>
      </c>
      <c r="G264" s="93" t="s">
        <v>1944</v>
      </c>
    </row>
    <row r="265" spans="1:7" ht="15" customHeight="1">
      <c r="A265" s="94" t="s">
        <v>1966</v>
      </c>
      <c r="B265" s="95" t="s">
        <v>2038</v>
      </c>
      <c r="C265" s="94" t="s">
        <v>6</v>
      </c>
      <c r="D265" s="94" t="s">
        <v>1963</v>
      </c>
      <c r="E265" s="96">
        <v>0.72</v>
      </c>
      <c r="F265" s="97">
        <v>25.62</v>
      </c>
      <c r="G265" s="98">
        <f>F265*E265</f>
        <v>18.446400000000001</v>
      </c>
    </row>
    <row r="266" spans="1:7" ht="15" customHeight="1">
      <c r="A266" s="94" t="s">
        <v>1968</v>
      </c>
      <c r="B266" s="95" t="s">
        <v>2022</v>
      </c>
      <c r="C266" s="94" t="s">
        <v>6</v>
      </c>
      <c r="D266" s="94" t="s">
        <v>1963</v>
      </c>
      <c r="E266" s="96">
        <v>0.36</v>
      </c>
      <c r="F266" s="97">
        <v>20.32</v>
      </c>
      <c r="G266" s="98">
        <f>F266*E266</f>
        <v>7.3151999999999999</v>
      </c>
    </row>
    <row r="267" spans="1:7" ht="18" customHeight="1">
      <c r="A267" s="90"/>
      <c r="B267" s="90"/>
      <c r="C267" s="90"/>
      <c r="D267" s="90"/>
      <c r="E267" s="295" t="s">
        <v>1970</v>
      </c>
      <c r="F267" s="295"/>
      <c r="G267" s="99">
        <f>SUM(G265:G266)</f>
        <v>25.761600000000001</v>
      </c>
    </row>
    <row r="268" spans="1:7" ht="15" customHeight="1">
      <c r="A268" s="90"/>
      <c r="B268" s="90"/>
      <c r="C268" s="90"/>
      <c r="D268" s="90"/>
      <c r="E268" s="296" t="s">
        <v>1975</v>
      </c>
      <c r="F268" s="296"/>
      <c r="G268" s="100">
        <f>G263+G267</f>
        <v>613.57727</v>
      </c>
    </row>
    <row r="269" spans="1:7" ht="9.9499999999999993" customHeight="1">
      <c r="A269" s="90"/>
      <c r="B269" s="90"/>
      <c r="C269" s="297"/>
      <c r="D269" s="297"/>
      <c r="E269" s="90"/>
      <c r="F269" s="90"/>
      <c r="G269" s="91"/>
    </row>
    <row r="270" spans="1:7" ht="20.100000000000001" customHeight="1">
      <c r="A270" s="293" t="s">
        <v>2061</v>
      </c>
      <c r="B270" s="293"/>
      <c r="C270" s="293"/>
      <c r="D270" s="293"/>
      <c r="E270" s="293"/>
      <c r="F270" s="293"/>
      <c r="G270" s="293"/>
    </row>
    <row r="271" spans="1:7" ht="15" customHeight="1">
      <c r="A271" s="294" t="s">
        <v>1940</v>
      </c>
      <c r="B271" s="294"/>
      <c r="C271" s="92" t="s">
        <v>16</v>
      </c>
      <c r="D271" s="92" t="s">
        <v>1941</v>
      </c>
      <c r="E271" s="92" t="s">
        <v>1942</v>
      </c>
      <c r="F271" s="92" t="s">
        <v>1943</v>
      </c>
      <c r="G271" s="93" t="s">
        <v>1944</v>
      </c>
    </row>
    <row r="272" spans="1:7" ht="29.1" customHeight="1">
      <c r="A272" s="94" t="s">
        <v>2052</v>
      </c>
      <c r="B272" s="95" t="s">
        <v>2053</v>
      </c>
      <c r="C272" s="94" t="s">
        <v>6</v>
      </c>
      <c r="D272" s="94" t="s">
        <v>33</v>
      </c>
      <c r="E272" s="96">
        <v>2.0832999999999999</v>
      </c>
      <c r="F272" s="97">
        <v>231.89</v>
      </c>
      <c r="G272" s="98">
        <f>F272*E272</f>
        <v>483.09643699999998</v>
      </c>
    </row>
    <row r="273" spans="1:7" ht="29.1" customHeight="1">
      <c r="A273" s="94" t="s">
        <v>2054</v>
      </c>
      <c r="B273" s="95" t="s">
        <v>1365</v>
      </c>
      <c r="C273" s="94" t="s">
        <v>6</v>
      </c>
      <c r="D273" s="94" t="s">
        <v>33</v>
      </c>
      <c r="E273" s="96">
        <v>24.4</v>
      </c>
      <c r="F273" s="97">
        <v>0.19</v>
      </c>
      <c r="G273" s="98">
        <f t="shared" ref="G273:G274" si="21">F273*E273</f>
        <v>4.6360000000000001</v>
      </c>
    </row>
    <row r="274" spans="1:7" ht="15" customHeight="1">
      <c r="A274" s="94" t="s">
        <v>2018</v>
      </c>
      <c r="B274" s="95" t="s">
        <v>2019</v>
      </c>
      <c r="C274" s="94" t="s">
        <v>6</v>
      </c>
      <c r="D274" s="94" t="s">
        <v>33</v>
      </c>
      <c r="E274" s="96">
        <v>1.2466999999999999</v>
      </c>
      <c r="F274" s="97">
        <v>24.05</v>
      </c>
      <c r="G274" s="98">
        <f t="shared" si="21"/>
        <v>29.983134999999997</v>
      </c>
    </row>
    <row r="275" spans="1:7" ht="15" customHeight="1">
      <c r="A275" s="90"/>
      <c r="B275" s="90"/>
      <c r="C275" s="90"/>
      <c r="D275" s="90"/>
      <c r="E275" s="295" t="s">
        <v>1959</v>
      </c>
      <c r="F275" s="295"/>
      <c r="G275" s="99">
        <f>SUM(G272:G274)</f>
        <v>517.71557199999995</v>
      </c>
    </row>
    <row r="276" spans="1:7" ht="15" customHeight="1">
      <c r="A276" s="294" t="s">
        <v>1960</v>
      </c>
      <c r="B276" s="294"/>
      <c r="C276" s="92" t="s">
        <v>16</v>
      </c>
      <c r="D276" s="92" t="s">
        <v>1941</v>
      </c>
      <c r="E276" s="92" t="s">
        <v>1942</v>
      </c>
      <c r="F276" s="92" t="s">
        <v>1943</v>
      </c>
      <c r="G276" s="93" t="s">
        <v>1944</v>
      </c>
    </row>
    <row r="277" spans="1:7" ht="15" customHeight="1">
      <c r="A277" s="94" t="s">
        <v>1966</v>
      </c>
      <c r="B277" s="95" t="s">
        <v>2038</v>
      </c>
      <c r="C277" s="94" t="s">
        <v>6</v>
      </c>
      <c r="D277" s="94" t="s">
        <v>1963</v>
      </c>
      <c r="E277" s="96">
        <v>1.7070000000000001</v>
      </c>
      <c r="F277" s="97">
        <v>25.62</v>
      </c>
      <c r="G277" s="98">
        <f>F277*E277</f>
        <v>43.733340000000005</v>
      </c>
    </row>
    <row r="278" spans="1:7" ht="15" customHeight="1">
      <c r="A278" s="94" t="s">
        <v>1968</v>
      </c>
      <c r="B278" s="95" t="s">
        <v>2022</v>
      </c>
      <c r="C278" s="94" t="s">
        <v>6</v>
      </c>
      <c r="D278" s="94" t="s">
        <v>1963</v>
      </c>
      <c r="E278" s="96">
        <v>0.85299999999999998</v>
      </c>
      <c r="F278" s="97">
        <v>20.32</v>
      </c>
      <c r="G278" s="98">
        <f>F278*E278</f>
        <v>17.33296</v>
      </c>
    </row>
    <row r="279" spans="1:7" ht="18" customHeight="1">
      <c r="A279" s="90"/>
      <c r="B279" s="90"/>
      <c r="C279" s="90"/>
      <c r="D279" s="90"/>
      <c r="E279" s="295" t="s">
        <v>1970</v>
      </c>
      <c r="F279" s="295"/>
      <c r="G279" s="99">
        <f>SUM(G277:G278)</f>
        <v>61.066300000000005</v>
      </c>
    </row>
    <row r="280" spans="1:7" ht="15" customHeight="1">
      <c r="A280" s="90"/>
      <c r="B280" s="90"/>
      <c r="C280" s="90"/>
      <c r="D280" s="90"/>
      <c r="E280" s="296" t="s">
        <v>1975</v>
      </c>
      <c r="F280" s="296"/>
      <c r="G280" s="100">
        <f>G275+G279</f>
        <v>578.78187199999991</v>
      </c>
    </row>
    <row r="281" spans="1:7" ht="9.9499999999999993" customHeight="1">
      <c r="A281" s="90"/>
      <c r="B281" s="90"/>
      <c r="C281" s="297"/>
      <c r="D281" s="297"/>
      <c r="E281" s="90"/>
      <c r="F281" s="90"/>
      <c r="G281" s="91"/>
    </row>
    <row r="282" spans="1:7" ht="20.100000000000001" customHeight="1">
      <c r="A282" s="293" t="s">
        <v>2062</v>
      </c>
      <c r="B282" s="293"/>
      <c r="C282" s="293"/>
      <c r="D282" s="293"/>
      <c r="E282" s="293"/>
      <c r="F282" s="293"/>
      <c r="G282" s="293"/>
    </row>
    <row r="283" spans="1:7" ht="15" customHeight="1">
      <c r="A283" s="294" t="s">
        <v>1940</v>
      </c>
      <c r="B283" s="294"/>
      <c r="C283" s="92" t="s">
        <v>16</v>
      </c>
      <c r="D283" s="92" t="s">
        <v>1941</v>
      </c>
      <c r="E283" s="92" t="s">
        <v>1942</v>
      </c>
      <c r="F283" s="92" t="s">
        <v>1943</v>
      </c>
      <c r="G283" s="93" t="s">
        <v>1944</v>
      </c>
    </row>
    <row r="284" spans="1:7" ht="29.1" customHeight="1">
      <c r="A284" s="94" t="s">
        <v>2052</v>
      </c>
      <c r="B284" s="95" t="s">
        <v>2053</v>
      </c>
      <c r="C284" s="94" t="s">
        <v>6</v>
      </c>
      <c r="D284" s="94" t="s">
        <v>33</v>
      </c>
      <c r="E284" s="96">
        <v>2.0832999999999999</v>
      </c>
      <c r="F284" s="97">
        <v>231.89</v>
      </c>
      <c r="G284" s="98">
        <f>F284*E284</f>
        <v>483.09643699999998</v>
      </c>
    </row>
    <row r="285" spans="1:7" ht="29.1" customHeight="1">
      <c r="A285" s="94" t="s">
        <v>2054</v>
      </c>
      <c r="B285" s="95" t="s">
        <v>1365</v>
      </c>
      <c r="C285" s="94" t="s">
        <v>6</v>
      </c>
      <c r="D285" s="94" t="s">
        <v>33</v>
      </c>
      <c r="E285" s="96">
        <v>24.4</v>
      </c>
      <c r="F285" s="97">
        <v>0.19</v>
      </c>
      <c r="G285" s="98">
        <f t="shared" ref="G285:G286" si="22">F285*E285</f>
        <v>4.6360000000000001</v>
      </c>
    </row>
    <row r="286" spans="1:7" ht="15" customHeight="1">
      <c r="A286" s="94" t="s">
        <v>2018</v>
      </c>
      <c r="B286" s="95" t="s">
        <v>2019</v>
      </c>
      <c r="C286" s="94" t="s">
        <v>6</v>
      </c>
      <c r="D286" s="94" t="s">
        <v>33</v>
      </c>
      <c r="E286" s="96">
        <v>1.2466999999999999</v>
      </c>
      <c r="F286" s="97">
        <v>24.05</v>
      </c>
      <c r="G286" s="98">
        <f t="shared" si="22"/>
        <v>29.983134999999997</v>
      </c>
    </row>
    <row r="287" spans="1:7" ht="15" customHeight="1">
      <c r="A287" s="90"/>
      <c r="B287" s="90"/>
      <c r="C287" s="90"/>
      <c r="D287" s="90"/>
      <c r="E287" s="295" t="s">
        <v>1959</v>
      </c>
      <c r="F287" s="295"/>
      <c r="G287" s="99">
        <f>SUM(G284:G286)</f>
        <v>517.71557199999995</v>
      </c>
    </row>
    <row r="288" spans="1:7" ht="15" customHeight="1">
      <c r="A288" s="294" t="s">
        <v>1960</v>
      </c>
      <c r="B288" s="294"/>
      <c r="C288" s="92" t="s">
        <v>16</v>
      </c>
      <c r="D288" s="92" t="s">
        <v>1941</v>
      </c>
      <c r="E288" s="92" t="s">
        <v>1942</v>
      </c>
      <c r="F288" s="92" t="s">
        <v>1943</v>
      </c>
      <c r="G288" s="93" t="s">
        <v>1944</v>
      </c>
    </row>
    <row r="289" spans="1:7" ht="15" customHeight="1">
      <c r="A289" s="94" t="s">
        <v>1966</v>
      </c>
      <c r="B289" s="95" t="s">
        <v>2038</v>
      </c>
      <c r="C289" s="94" t="s">
        <v>6</v>
      </c>
      <c r="D289" s="94" t="s">
        <v>1963</v>
      </c>
      <c r="E289" s="96">
        <v>1.7070000000000001</v>
      </c>
      <c r="F289" s="97">
        <v>25.62</v>
      </c>
      <c r="G289" s="98">
        <f>F289*E289</f>
        <v>43.733340000000005</v>
      </c>
    </row>
    <row r="290" spans="1:7" ht="15" customHeight="1">
      <c r="A290" s="94" t="s">
        <v>1968</v>
      </c>
      <c r="B290" s="95" t="s">
        <v>2022</v>
      </c>
      <c r="C290" s="94" t="s">
        <v>6</v>
      </c>
      <c r="D290" s="94" t="s">
        <v>1963</v>
      </c>
      <c r="E290" s="96">
        <v>0.85299999999999998</v>
      </c>
      <c r="F290" s="97">
        <v>20.32</v>
      </c>
      <c r="G290" s="98">
        <f>F290*E290</f>
        <v>17.33296</v>
      </c>
    </row>
    <row r="291" spans="1:7" ht="18" customHeight="1">
      <c r="A291" s="90"/>
      <c r="B291" s="90"/>
      <c r="C291" s="90"/>
      <c r="D291" s="90"/>
      <c r="E291" s="295" t="s">
        <v>1970</v>
      </c>
      <c r="F291" s="295"/>
      <c r="G291" s="99">
        <f>SUM(G289:G290)</f>
        <v>61.066300000000005</v>
      </c>
    </row>
    <row r="292" spans="1:7" ht="15" customHeight="1">
      <c r="A292" s="90"/>
      <c r="B292" s="90"/>
      <c r="C292" s="90"/>
      <c r="D292" s="90"/>
      <c r="E292" s="296" t="s">
        <v>1975</v>
      </c>
      <c r="F292" s="296"/>
      <c r="G292" s="100">
        <f>G287+G291</f>
        <v>578.78187199999991</v>
      </c>
    </row>
    <row r="293" spans="1:7" ht="9.9499999999999993" customHeight="1">
      <c r="A293" s="90"/>
      <c r="B293" s="90"/>
      <c r="C293" s="297"/>
      <c r="D293" s="297"/>
      <c r="E293" s="90"/>
      <c r="F293" s="90"/>
      <c r="G293" s="91"/>
    </row>
    <row r="294" spans="1:7" ht="20.100000000000001" customHeight="1">
      <c r="A294" s="293" t="s">
        <v>2063</v>
      </c>
      <c r="B294" s="293"/>
      <c r="C294" s="293"/>
      <c r="D294" s="293"/>
      <c r="E294" s="293"/>
      <c r="F294" s="293"/>
      <c r="G294" s="293"/>
    </row>
    <row r="295" spans="1:7" ht="15" customHeight="1">
      <c r="A295" s="294" t="s">
        <v>1940</v>
      </c>
      <c r="B295" s="294"/>
      <c r="C295" s="92" t="s">
        <v>16</v>
      </c>
      <c r="D295" s="92" t="s">
        <v>1941</v>
      </c>
      <c r="E295" s="92" t="s">
        <v>1942</v>
      </c>
      <c r="F295" s="92" t="s">
        <v>1943</v>
      </c>
      <c r="G295" s="93" t="s">
        <v>1944</v>
      </c>
    </row>
    <row r="296" spans="1:7" ht="29.1" customHeight="1">
      <c r="A296" s="94" t="s">
        <v>2052</v>
      </c>
      <c r="B296" s="95" t="s">
        <v>2053</v>
      </c>
      <c r="C296" s="94" t="s">
        <v>6</v>
      </c>
      <c r="D296" s="94" t="s">
        <v>33</v>
      </c>
      <c r="E296" s="96">
        <v>2.0832999999999999</v>
      </c>
      <c r="F296" s="97">
        <v>231.89</v>
      </c>
      <c r="G296" s="98">
        <f>F296*E296</f>
        <v>483.09643699999998</v>
      </c>
    </row>
    <row r="297" spans="1:7" ht="29.1" customHeight="1">
      <c r="A297" s="94" t="s">
        <v>2054</v>
      </c>
      <c r="B297" s="95" t="s">
        <v>1365</v>
      </c>
      <c r="C297" s="94" t="s">
        <v>6</v>
      </c>
      <c r="D297" s="94" t="s">
        <v>33</v>
      </c>
      <c r="E297" s="96">
        <v>24.4</v>
      </c>
      <c r="F297" s="97">
        <v>0.19</v>
      </c>
      <c r="G297" s="98">
        <f>F297*E297</f>
        <v>4.6360000000000001</v>
      </c>
    </row>
    <row r="298" spans="1:7" ht="15" customHeight="1">
      <c r="A298" s="94" t="s">
        <v>2018</v>
      </c>
      <c r="B298" s="95" t="s">
        <v>2019</v>
      </c>
      <c r="C298" s="94" t="s">
        <v>6</v>
      </c>
      <c r="D298" s="94" t="s">
        <v>33</v>
      </c>
      <c r="E298" s="96">
        <v>1.2466999999999999</v>
      </c>
      <c r="F298" s="97">
        <v>24.05</v>
      </c>
      <c r="G298" s="98">
        <f>F298*E298</f>
        <v>29.983134999999997</v>
      </c>
    </row>
    <row r="299" spans="1:7" ht="15" customHeight="1">
      <c r="A299" s="90"/>
      <c r="B299" s="90"/>
      <c r="C299" s="90"/>
      <c r="D299" s="90"/>
      <c r="E299" s="295" t="s">
        <v>1959</v>
      </c>
      <c r="F299" s="295"/>
      <c r="G299" s="99">
        <f>SUM(G296:G298)</f>
        <v>517.71557199999995</v>
      </c>
    </row>
    <row r="300" spans="1:7" ht="15" customHeight="1">
      <c r="A300" s="294" t="s">
        <v>1960</v>
      </c>
      <c r="B300" s="294"/>
      <c r="C300" s="92" t="s">
        <v>16</v>
      </c>
      <c r="D300" s="92" t="s">
        <v>1941</v>
      </c>
      <c r="E300" s="92" t="s">
        <v>1942</v>
      </c>
      <c r="F300" s="92" t="s">
        <v>1943</v>
      </c>
      <c r="G300" s="93" t="s">
        <v>1944</v>
      </c>
    </row>
    <row r="301" spans="1:7" ht="15" customHeight="1">
      <c r="A301" s="94" t="s">
        <v>1966</v>
      </c>
      <c r="B301" s="95" t="s">
        <v>2038</v>
      </c>
      <c r="C301" s="94" t="s">
        <v>6</v>
      </c>
      <c r="D301" s="94" t="s">
        <v>1963</v>
      </c>
      <c r="E301" s="96">
        <v>1.7070000000000001</v>
      </c>
      <c r="F301" s="97">
        <v>25.62</v>
      </c>
      <c r="G301" s="98">
        <f>F301*E301</f>
        <v>43.733340000000005</v>
      </c>
    </row>
    <row r="302" spans="1:7" ht="15" customHeight="1">
      <c r="A302" s="94" t="s">
        <v>1968</v>
      </c>
      <c r="B302" s="95" t="s">
        <v>2022</v>
      </c>
      <c r="C302" s="94" t="s">
        <v>6</v>
      </c>
      <c r="D302" s="94" t="s">
        <v>1963</v>
      </c>
      <c r="E302" s="96">
        <v>0.85299999999999998</v>
      </c>
      <c r="F302" s="97">
        <v>20.32</v>
      </c>
      <c r="G302" s="98">
        <f>F302*E302</f>
        <v>17.33296</v>
      </c>
    </row>
    <row r="303" spans="1:7" ht="18" customHeight="1">
      <c r="A303" s="90"/>
      <c r="B303" s="90"/>
      <c r="C303" s="90"/>
      <c r="D303" s="90"/>
      <c r="E303" s="295" t="s">
        <v>1970</v>
      </c>
      <c r="F303" s="295"/>
      <c r="G303" s="99">
        <f>SUM(G301:G302)</f>
        <v>61.066300000000005</v>
      </c>
    </row>
    <row r="304" spans="1:7" ht="15" customHeight="1">
      <c r="A304" s="90"/>
      <c r="B304" s="90"/>
      <c r="C304" s="90"/>
      <c r="D304" s="90"/>
      <c r="E304" s="296" t="s">
        <v>1975</v>
      </c>
      <c r="F304" s="296"/>
      <c r="G304" s="100">
        <f>G299+G303</f>
        <v>578.78187199999991</v>
      </c>
    </row>
    <row r="305" spans="1:7" ht="9.9499999999999993" customHeight="1">
      <c r="A305" s="90"/>
      <c r="B305" s="90"/>
      <c r="C305" s="297"/>
      <c r="D305" s="297"/>
      <c r="E305" s="90"/>
      <c r="F305" s="90"/>
      <c r="G305" s="91"/>
    </row>
    <row r="306" spans="1:7" ht="20.100000000000001" customHeight="1">
      <c r="A306" s="293" t="s">
        <v>2064</v>
      </c>
      <c r="B306" s="293"/>
      <c r="C306" s="293"/>
      <c r="D306" s="293"/>
      <c r="E306" s="293"/>
      <c r="F306" s="293"/>
      <c r="G306" s="293"/>
    </row>
    <row r="307" spans="1:7" ht="15" customHeight="1">
      <c r="A307" s="294" t="s">
        <v>1940</v>
      </c>
      <c r="B307" s="294"/>
      <c r="C307" s="92" t="s">
        <v>16</v>
      </c>
      <c r="D307" s="92" t="s">
        <v>1941</v>
      </c>
      <c r="E307" s="92" t="s">
        <v>1942</v>
      </c>
      <c r="F307" s="92" t="s">
        <v>1943</v>
      </c>
      <c r="G307" s="93" t="s">
        <v>1944</v>
      </c>
    </row>
    <row r="308" spans="1:7" ht="29.1" customHeight="1">
      <c r="A308" s="94" t="s">
        <v>2052</v>
      </c>
      <c r="B308" s="95" t="s">
        <v>2053</v>
      </c>
      <c r="C308" s="94" t="s">
        <v>6</v>
      </c>
      <c r="D308" s="94" t="s">
        <v>33</v>
      </c>
      <c r="E308" s="96">
        <v>2.0832999999999999</v>
      </c>
      <c r="F308" s="97">
        <v>231.89</v>
      </c>
      <c r="G308" s="98">
        <f>F308*E308</f>
        <v>483.09643699999998</v>
      </c>
    </row>
    <row r="309" spans="1:7" ht="29.1" customHeight="1">
      <c r="A309" s="94" t="s">
        <v>2054</v>
      </c>
      <c r="B309" s="95" t="s">
        <v>1365</v>
      </c>
      <c r="C309" s="94" t="s">
        <v>6</v>
      </c>
      <c r="D309" s="94" t="s">
        <v>33</v>
      </c>
      <c r="E309" s="96">
        <v>24.4</v>
      </c>
      <c r="F309" s="97">
        <v>0.19</v>
      </c>
      <c r="G309" s="98">
        <f t="shared" ref="G309:G310" si="23">F309*E309</f>
        <v>4.6360000000000001</v>
      </c>
    </row>
    <row r="310" spans="1:7" ht="15" customHeight="1">
      <c r="A310" s="94" t="s">
        <v>2018</v>
      </c>
      <c r="B310" s="95" t="s">
        <v>2019</v>
      </c>
      <c r="C310" s="94" t="s">
        <v>6</v>
      </c>
      <c r="D310" s="94" t="s">
        <v>33</v>
      </c>
      <c r="E310" s="96">
        <v>1.2466999999999999</v>
      </c>
      <c r="F310" s="97">
        <v>24.05</v>
      </c>
      <c r="G310" s="98">
        <f t="shared" si="23"/>
        <v>29.983134999999997</v>
      </c>
    </row>
    <row r="311" spans="1:7" ht="15" customHeight="1">
      <c r="A311" s="90"/>
      <c r="B311" s="90"/>
      <c r="C311" s="90"/>
      <c r="D311" s="90"/>
      <c r="E311" s="295" t="s">
        <v>1959</v>
      </c>
      <c r="F311" s="295"/>
      <c r="G311" s="99">
        <f>SUM(G308:G310)</f>
        <v>517.71557199999995</v>
      </c>
    </row>
    <row r="312" spans="1:7" ht="15" customHeight="1">
      <c r="A312" s="294" t="s">
        <v>1960</v>
      </c>
      <c r="B312" s="294"/>
      <c r="C312" s="92" t="s">
        <v>16</v>
      </c>
      <c r="D312" s="92" t="s">
        <v>1941</v>
      </c>
      <c r="E312" s="92" t="s">
        <v>1942</v>
      </c>
      <c r="F312" s="92" t="s">
        <v>1943</v>
      </c>
      <c r="G312" s="93" t="s">
        <v>1944</v>
      </c>
    </row>
    <row r="313" spans="1:7" ht="15" customHeight="1">
      <c r="A313" s="94" t="s">
        <v>1966</v>
      </c>
      <c r="B313" s="95" t="s">
        <v>2038</v>
      </c>
      <c r="C313" s="94" t="s">
        <v>6</v>
      </c>
      <c r="D313" s="94" t="s">
        <v>1963</v>
      </c>
      <c r="E313" s="96">
        <v>1.7070000000000001</v>
      </c>
      <c r="F313" s="97">
        <v>25.62</v>
      </c>
      <c r="G313" s="98">
        <f>F313*E313</f>
        <v>43.733340000000005</v>
      </c>
    </row>
    <row r="314" spans="1:7" ht="15" customHeight="1">
      <c r="A314" s="94" t="s">
        <v>1968</v>
      </c>
      <c r="B314" s="95" t="s">
        <v>2022</v>
      </c>
      <c r="C314" s="94" t="s">
        <v>6</v>
      </c>
      <c r="D314" s="94" t="s">
        <v>1963</v>
      </c>
      <c r="E314" s="96">
        <v>0.85299999999999998</v>
      </c>
      <c r="F314" s="97">
        <v>20.32</v>
      </c>
      <c r="G314" s="98">
        <f>F314*E314</f>
        <v>17.33296</v>
      </c>
    </row>
    <row r="315" spans="1:7" ht="18" customHeight="1">
      <c r="A315" s="90"/>
      <c r="B315" s="90"/>
      <c r="C315" s="90"/>
      <c r="D315" s="90"/>
      <c r="E315" s="295" t="s">
        <v>1970</v>
      </c>
      <c r="F315" s="295"/>
      <c r="G315" s="99">
        <f>SUM(G313:G314)</f>
        <v>61.066300000000005</v>
      </c>
    </row>
    <row r="316" spans="1:7" ht="15" customHeight="1">
      <c r="A316" s="90"/>
      <c r="B316" s="90"/>
      <c r="C316" s="90"/>
      <c r="D316" s="90"/>
      <c r="E316" s="296" t="s">
        <v>1975</v>
      </c>
      <c r="F316" s="296"/>
      <c r="G316" s="100">
        <f>G311+G315</f>
        <v>578.78187199999991</v>
      </c>
    </row>
    <row r="317" spans="1:7" ht="9.9499999999999993" customHeight="1">
      <c r="A317" s="90"/>
      <c r="B317" s="90"/>
      <c r="C317" s="297"/>
      <c r="D317" s="297"/>
      <c r="E317" s="90"/>
      <c r="F317" s="90"/>
      <c r="G317" s="91"/>
    </row>
    <row r="318" spans="1:7" ht="20.100000000000001" customHeight="1">
      <c r="A318" s="293" t="s">
        <v>2065</v>
      </c>
      <c r="B318" s="293"/>
      <c r="C318" s="293"/>
      <c r="D318" s="293"/>
      <c r="E318" s="293"/>
      <c r="F318" s="293"/>
      <c r="G318" s="293"/>
    </row>
    <row r="319" spans="1:7" ht="15" customHeight="1">
      <c r="A319" s="294" t="s">
        <v>1940</v>
      </c>
      <c r="B319" s="294"/>
      <c r="C319" s="92" t="s">
        <v>16</v>
      </c>
      <c r="D319" s="92" t="s">
        <v>1941</v>
      </c>
      <c r="E319" s="92" t="s">
        <v>1942</v>
      </c>
      <c r="F319" s="92" t="s">
        <v>1943</v>
      </c>
      <c r="G319" s="93" t="s">
        <v>1944</v>
      </c>
    </row>
    <row r="320" spans="1:7" ht="29.1" customHeight="1">
      <c r="A320" s="94" t="s">
        <v>2052</v>
      </c>
      <c r="B320" s="95" t="s">
        <v>2053</v>
      </c>
      <c r="C320" s="94" t="s">
        <v>6</v>
      </c>
      <c r="D320" s="94" t="s">
        <v>33</v>
      </c>
      <c r="E320" s="96">
        <v>2.0832999999999999</v>
      </c>
      <c r="F320" s="97">
        <v>231.89</v>
      </c>
      <c r="G320" s="98">
        <f>F320*E320</f>
        <v>483.09643699999998</v>
      </c>
    </row>
    <row r="321" spans="1:7" ht="29.1" customHeight="1">
      <c r="A321" s="94" t="s">
        <v>2054</v>
      </c>
      <c r="B321" s="95" t="s">
        <v>1365</v>
      </c>
      <c r="C321" s="94" t="s">
        <v>6</v>
      </c>
      <c r="D321" s="94" t="s">
        <v>33</v>
      </c>
      <c r="E321" s="96">
        <v>24.4</v>
      </c>
      <c r="F321" s="97">
        <v>0.19</v>
      </c>
      <c r="G321" s="98">
        <f t="shared" ref="G321:G322" si="24">F321*E321</f>
        <v>4.6360000000000001</v>
      </c>
    </row>
    <row r="322" spans="1:7" ht="15" customHeight="1">
      <c r="A322" s="94" t="s">
        <v>2018</v>
      </c>
      <c r="B322" s="95" t="s">
        <v>2019</v>
      </c>
      <c r="C322" s="94" t="s">
        <v>6</v>
      </c>
      <c r="D322" s="94" t="s">
        <v>33</v>
      </c>
      <c r="E322" s="96">
        <v>1.2466999999999999</v>
      </c>
      <c r="F322" s="97">
        <v>24.05</v>
      </c>
      <c r="G322" s="98">
        <f t="shared" si="24"/>
        <v>29.983134999999997</v>
      </c>
    </row>
    <row r="323" spans="1:7" ht="15" customHeight="1">
      <c r="A323" s="90"/>
      <c r="B323" s="90"/>
      <c r="C323" s="90"/>
      <c r="D323" s="90"/>
      <c r="E323" s="295" t="s">
        <v>1959</v>
      </c>
      <c r="F323" s="295"/>
      <c r="G323" s="99">
        <f>SUM(G320:G322)</f>
        <v>517.71557199999995</v>
      </c>
    </row>
    <row r="324" spans="1:7" ht="15" customHeight="1">
      <c r="A324" s="294" t="s">
        <v>1960</v>
      </c>
      <c r="B324" s="294"/>
      <c r="C324" s="92" t="s">
        <v>16</v>
      </c>
      <c r="D324" s="92" t="s">
        <v>1941</v>
      </c>
      <c r="E324" s="92" t="s">
        <v>1942</v>
      </c>
      <c r="F324" s="92" t="s">
        <v>1943</v>
      </c>
      <c r="G324" s="93" t="s">
        <v>1944</v>
      </c>
    </row>
    <row r="325" spans="1:7" ht="15" customHeight="1">
      <c r="A325" s="94" t="s">
        <v>1966</v>
      </c>
      <c r="B325" s="95" t="s">
        <v>2038</v>
      </c>
      <c r="C325" s="94" t="s">
        <v>6</v>
      </c>
      <c r="D325" s="94" t="s">
        <v>1963</v>
      </c>
      <c r="E325" s="96">
        <v>1.7070000000000001</v>
      </c>
      <c r="F325" s="97">
        <v>25.62</v>
      </c>
      <c r="G325" s="98">
        <f>F325*E325</f>
        <v>43.733340000000005</v>
      </c>
    </row>
    <row r="326" spans="1:7" ht="15" customHeight="1">
      <c r="A326" s="94" t="s">
        <v>1968</v>
      </c>
      <c r="B326" s="95" t="s">
        <v>2022</v>
      </c>
      <c r="C326" s="94" t="s">
        <v>6</v>
      </c>
      <c r="D326" s="94" t="s">
        <v>1963</v>
      </c>
      <c r="E326" s="96">
        <v>0.85299999999999998</v>
      </c>
      <c r="F326" s="97">
        <v>20.32</v>
      </c>
      <c r="G326" s="98">
        <f>F326*E326</f>
        <v>17.33296</v>
      </c>
    </row>
    <row r="327" spans="1:7" ht="18" customHeight="1">
      <c r="A327" s="90"/>
      <c r="B327" s="90"/>
      <c r="C327" s="90"/>
      <c r="D327" s="90"/>
      <c r="E327" s="295" t="s">
        <v>1970</v>
      </c>
      <c r="F327" s="295"/>
      <c r="G327" s="99">
        <f>SUM(G325:G326)</f>
        <v>61.066300000000005</v>
      </c>
    </row>
    <row r="328" spans="1:7" ht="15" customHeight="1">
      <c r="A328" s="90"/>
      <c r="B328" s="90"/>
      <c r="C328" s="90"/>
      <c r="D328" s="90"/>
      <c r="E328" s="296" t="s">
        <v>1975</v>
      </c>
      <c r="F328" s="296"/>
      <c r="G328" s="100">
        <f>G323+G327</f>
        <v>578.78187199999991</v>
      </c>
    </row>
    <row r="329" spans="1:7" ht="9.9499999999999993" customHeight="1">
      <c r="A329" s="90"/>
      <c r="B329" s="90"/>
      <c r="C329" s="297"/>
      <c r="D329" s="297"/>
      <c r="E329" s="90"/>
      <c r="F329" s="90"/>
      <c r="G329" s="91"/>
    </row>
    <row r="330" spans="1:7" ht="20.100000000000001" customHeight="1">
      <c r="A330" s="293" t="s">
        <v>2066</v>
      </c>
      <c r="B330" s="293"/>
      <c r="C330" s="293"/>
      <c r="D330" s="293"/>
      <c r="E330" s="293"/>
      <c r="F330" s="293"/>
      <c r="G330" s="293"/>
    </row>
    <row r="331" spans="1:7" ht="15" customHeight="1">
      <c r="A331" s="294" t="s">
        <v>1940</v>
      </c>
      <c r="B331" s="294"/>
      <c r="C331" s="92" t="s">
        <v>16</v>
      </c>
      <c r="D331" s="92" t="s">
        <v>1941</v>
      </c>
      <c r="E331" s="92" t="s">
        <v>1942</v>
      </c>
      <c r="F331" s="92" t="s">
        <v>1943</v>
      </c>
      <c r="G331" s="93" t="s">
        <v>1944</v>
      </c>
    </row>
    <row r="332" spans="1:7" ht="29.1" customHeight="1">
      <c r="A332" s="94" t="s">
        <v>2052</v>
      </c>
      <c r="B332" s="95" t="s">
        <v>2053</v>
      </c>
      <c r="C332" s="94" t="s">
        <v>6</v>
      </c>
      <c r="D332" s="94" t="s">
        <v>33</v>
      </c>
      <c r="E332" s="96">
        <v>2.0832999999999999</v>
      </c>
      <c r="F332" s="97">
        <v>231.89</v>
      </c>
      <c r="G332" s="98">
        <f>F332*E332</f>
        <v>483.09643699999998</v>
      </c>
    </row>
    <row r="333" spans="1:7" ht="29.1" customHeight="1">
      <c r="A333" s="94" t="s">
        <v>2054</v>
      </c>
      <c r="B333" s="95" t="s">
        <v>1365</v>
      </c>
      <c r="C333" s="94" t="s">
        <v>6</v>
      </c>
      <c r="D333" s="94" t="s">
        <v>33</v>
      </c>
      <c r="E333" s="96">
        <v>24.4</v>
      </c>
      <c r="F333" s="97">
        <v>0.19</v>
      </c>
      <c r="G333" s="98">
        <f t="shared" ref="G333:G334" si="25">F333*E333</f>
        <v>4.6360000000000001</v>
      </c>
    </row>
    <row r="334" spans="1:7" ht="15" customHeight="1">
      <c r="A334" s="94" t="s">
        <v>2018</v>
      </c>
      <c r="B334" s="95" t="s">
        <v>2019</v>
      </c>
      <c r="C334" s="94" t="s">
        <v>6</v>
      </c>
      <c r="D334" s="94" t="s">
        <v>33</v>
      </c>
      <c r="E334" s="96">
        <v>1.2466999999999999</v>
      </c>
      <c r="F334" s="97">
        <v>24.05</v>
      </c>
      <c r="G334" s="98">
        <f t="shared" si="25"/>
        <v>29.983134999999997</v>
      </c>
    </row>
    <row r="335" spans="1:7" ht="15" customHeight="1">
      <c r="A335" s="90"/>
      <c r="B335" s="90"/>
      <c r="C335" s="90"/>
      <c r="D335" s="90"/>
      <c r="E335" s="295" t="s">
        <v>1959</v>
      </c>
      <c r="F335" s="295"/>
      <c r="G335" s="99">
        <f>SUM(G332:G334)</f>
        <v>517.71557199999995</v>
      </c>
    </row>
    <row r="336" spans="1:7" ht="15" customHeight="1">
      <c r="A336" s="294" t="s">
        <v>1960</v>
      </c>
      <c r="B336" s="294"/>
      <c r="C336" s="92" t="s">
        <v>16</v>
      </c>
      <c r="D336" s="92" t="s">
        <v>1941</v>
      </c>
      <c r="E336" s="92" t="s">
        <v>1942</v>
      </c>
      <c r="F336" s="92" t="s">
        <v>1943</v>
      </c>
      <c r="G336" s="93" t="s">
        <v>1944</v>
      </c>
    </row>
    <row r="337" spans="1:7" ht="15" customHeight="1">
      <c r="A337" s="94" t="s">
        <v>1966</v>
      </c>
      <c r="B337" s="95" t="s">
        <v>2038</v>
      </c>
      <c r="C337" s="94" t="s">
        <v>6</v>
      </c>
      <c r="D337" s="94" t="s">
        <v>1963</v>
      </c>
      <c r="E337" s="96">
        <v>1.7070000000000001</v>
      </c>
      <c r="F337" s="97">
        <v>25.62</v>
      </c>
      <c r="G337" s="98">
        <f>F337*E337</f>
        <v>43.733340000000005</v>
      </c>
    </row>
    <row r="338" spans="1:7" ht="15" customHeight="1">
      <c r="A338" s="94" t="s">
        <v>1968</v>
      </c>
      <c r="B338" s="95" t="s">
        <v>2022</v>
      </c>
      <c r="C338" s="94" t="s">
        <v>6</v>
      </c>
      <c r="D338" s="94" t="s">
        <v>1963</v>
      </c>
      <c r="E338" s="96">
        <v>0.85299999999999998</v>
      </c>
      <c r="F338" s="97">
        <v>20.32</v>
      </c>
      <c r="G338" s="98">
        <f>F338*E338</f>
        <v>17.33296</v>
      </c>
    </row>
    <row r="339" spans="1:7" ht="18" customHeight="1">
      <c r="A339" s="90"/>
      <c r="B339" s="90"/>
      <c r="C339" s="90"/>
      <c r="D339" s="90"/>
      <c r="E339" s="295" t="s">
        <v>1970</v>
      </c>
      <c r="F339" s="295"/>
      <c r="G339" s="99">
        <f>SUM(G337:G338)</f>
        <v>61.066300000000005</v>
      </c>
    </row>
    <row r="340" spans="1:7" ht="15" customHeight="1">
      <c r="A340" s="90"/>
      <c r="B340" s="90"/>
      <c r="C340" s="90"/>
      <c r="D340" s="90"/>
      <c r="E340" s="296" t="s">
        <v>1975</v>
      </c>
      <c r="F340" s="296"/>
      <c r="G340" s="100">
        <f>G335+G339</f>
        <v>578.78187199999991</v>
      </c>
    </row>
    <row r="341" spans="1:7" ht="9.9499999999999993" customHeight="1">
      <c r="A341" s="90"/>
      <c r="B341" s="90"/>
      <c r="C341" s="297"/>
      <c r="D341" s="297"/>
      <c r="E341" s="90"/>
      <c r="F341" s="90"/>
      <c r="G341" s="91"/>
    </row>
    <row r="342" spans="1:7" ht="20.100000000000001" customHeight="1">
      <c r="A342" s="293" t="s">
        <v>2067</v>
      </c>
      <c r="B342" s="293"/>
      <c r="C342" s="293"/>
      <c r="D342" s="293"/>
      <c r="E342" s="293"/>
      <c r="F342" s="293"/>
      <c r="G342" s="293"/>
    </row>
    <row r="343" spans="1:7" ht="15" customHeight="1">
      <c r="A343" s="294" t="s">
        <v>1940</v>
      </c>
      <c r="B343" s="294"/>
      <c r="C343" s="92" t="s">
        <v>16</v>
      </c>
      <c r="D343" s="92" t="s">
        <v>1941</v>
      </c>
      <c r="E343" s="92" t="s">
        <v>1942</v>
      </c>
      <c r="F343" s="92" t="s">
        <v>1943</v>
      </c>
      <c r="G343" s="93" t="s">
        <v>1944</v>
      </c>
    </row>
    <row r="344" spans="1:7" ht="29.1" customHeight="1">
      <c r="A344" s="94" t="s">
        <v>2052</v>
      </c>
      <c r="B344" s="95" t="s">
        <v>2053</v>
      </c>
      <c r="C344" s="94" t="s">
        <v>6</v>
      </c>
      <c r="D344" s="94" t="s">
        <v>33</v>
      </c>
      <c r="E344" s="96">
        <v>2.0832999999999999</v>
      </c>
      <c r="F344" s="97">
        <v>231.89</v>
      </c>
      <c r="G344" s="98">
        <f>F344*E344</f>
        <v>483.09643699999998</v>
      </c>
    </row>
    <row r="345" spans="1:7" ht="29.1" customHeight="1">
      <c r="A345" s="94" t="s">
        <v>2054</v>
      </c>
      <c r="B345" s="95" t="s">
        <v>1365</v>
      </c>
      <c r="C345" s="94" t="s">
        <v>6</v>
      </c>
      <c r="D345" s="94" t="s">
        <v>33</v>
      </c>
      <c r="E345" s="96">
        <v>24.4</v>
      </c>
      <c r="F345" s="97">
        <v>0.19</v>
      </c>
      <c r="G345" s="98">
        <f t="shared" ref="G345:G346" si="26">F345*E345</f>
        <v>4.6360000000000001</v>
      </c>
    </row>
    <row r="346" spans="1:7" ht="15" customHeight="1">
      <c r="A346" s="94" t="s">
        <v>2018</v>
      </c>
      <c r="B346" s="95" t="s">
        <v>2019</v>
      </c>
      <c r="C346" s="94" t="s">
        <v>6</v>
      </c>
      <c r="D346" s="94" t="s">
        <v>33</v>
      </c>
      <c r="E346" s="96">
        <v>1.2466999999999999</v>
      </c>
      <c r="F346" s="97">
        <v>24.05</v>
      </c>
      <c r="G346" s="98">
        <f t="shared" si="26"/>
        <v>29.983134999999997</v>
      </c>
    </row>
    <row r="347" spans="1:7" ht="15" customHeight="1">
      <c r="A347" s="90"/>
      <c r="B347" s="90"/>
      <c r="C347" s="90"/>
      <c r="D347" s="90"/>
      <c r="E347" s="295" t="s">
        <v>1959</v>
      </c>
      <c r="F347" s="295"/>
      <c r="G347" s="99">
        <f>SUM(G344:G346)</f>
        <v>517.71557199999995</v>
      </c>
    </row>
    <row r="348" spans="1:7" ht="15" customHeight="1">
      <c r="A348" s="294" t="s">
        <v>1960</v>
      </c>
      <c r="B348" s="294"/>
      <c r="C348" s="92" t="s">
        <v>16</v>
      </c>
      <c r="D348" s="92" t="s">
        <v>1941</v>
      </c>
      <c r="E348" s="92" t="s">
        <v>1942</v>
      </c>
      <c r="F348" s="92" t="s">
        <v>1943</v>
      </c>
      <c r="G348" s="93" t="s">
        <v>1944</v>
      </c>
    </row>
    <row r="349" spans="1:7" ht="15" customHeight="1">
      <c r="A349" s="94" t="s">
        <v>1966</v>
      </c>
      <c r="B349" s="95" t="s">
        <v>2038</v>
      </c>
      <c r="C349" s="94" t="s">
        <v>6</v>
      </c>
      <c r="D349" s="94" t="s">
        <v>1963</v>
      </c>
      <c r="E349" s="96">
        <v>1.7070000000000001</v>
      </c>
      <c r="F349" s="97">
        <v>25.62</v>
      </c>
      <c r="G349" s="98">
        <f>F349*E349</f>
        <v>43.733340000000005</v>
      </c>
    </row>
    <row r="350" spans="1:7" ht="15" customHeight="1">
      <c r="A350" s="94" t="s">
        <v>1968</v>
      </c>
      <c r="B350" s="95" t="s">
        <v>2022</v>
      </c>
      <c r="C350" s="94" t="s">
        <v>6</v>
      </c>
      <c r="D350" s="94" t="s">
        <v>1963</v>
      </c>
      <c r="E350" s="96">
        <v>0.85299999999999998</v>
      </c>
      <c r="F350" s="97">
        <v>20.32</v>
      </c>
      <c r="G350" s="98">
        <f>F350*E350</f>
        <v>17.33296</v>
      </c>
    </row>
    <row r="351" spans="1:7" ht="18" customHeight="1">
      <c r="A351" s="90"/>
      <c r="B351" s="90"/>
      <c r="C351" s="90"/>
      <c r="D351" s="90"/>
      <c r="E351" s="295" t="s">
        <v>1970</v>
      </c>
      <c r="F351" s="295"/>
      <c r="G351" s="99">
        <f>SUM(G349:G350)</f>
        <v>61.066300000000005</v>
      </c>
    </row>
    <row r="352" spans="1:7" ht="15" customHeight="1">
      <c r="A352" s="90"/>
      <c r="B352" s="90"/>
      <c r="C352" s="90"/>
      <c r="D352" s="90"/>
      <c r="E352" s="296" t="s">
        <v>1975</v>
      </c>
      <c r="F352" s="296"/>
      <c r="G352" s="100">
        <f>G347+G351</f>
        <v>578.78187199999991</v>
      </c>
    </row>
    <row r="353" spans="1:7" ht="9.9499999999999993" customHeight="1">
      <c r="A353" s="90"/>
      <c r="B353" s="90"/>
      <c r="C353" s="297"/>
      <c r="D353" s="297"/>
      <c r="E353" s="90"/>
      <c r="F353" s="90"/>
      <c r="G353" s="91"/>
    </row>
    <row r="354" spans="1:7" ht="20.100000000000001" customHeight="1">
      <c r="A354" s="293" t="s">
        <v>2068</v>
      </c>
      <c r="B354" s="293"/>
      <c r="C354" s="293"/>
      <c r="D354" s="293"/>
      <c r="E354" s="293"/>
      <c r="F354" s="293"/>
      <c r="G354" s="293"/>
    </row>
    <row r="355" spans="1:7" ht="15" customHeight="1">
      <c r="A355" s="294" t="s">
        <v>1940</v>
      </c>
      <c r="B355" s="294"/>
      <c r="C355" s="92" t="s">
        <v>16</v>
      </c>
      <c r="D355" s="92" t="s">
        <v>1941</v>
      </c>
      <c r="E355" s="92" t="s">
        <v>1942</v>
      </c>
      <c r="F355" s="92" t="s">
        <v>1943</v>
      </c>
      <c r="G355" s="93" t="s">
        <v>1944</v>
      </c>
    </row>
    <row r="356" spans="1:7" ht="29.1" customHeight="1">
      <c r="A356" s="94" t="s">
        <v>2052</v>
      </c>
      <c r="B356" s="95" t="s">
        <v>2053</v>
      </c>
      <c r="C356" s="94" t="s">
        <v>6</v>
      </c>
      <c r="D356" s="94" t="s">
        <v>33</v>
      </c>
      <c r="E356" s="96">
        <v>2.0832999999999999</v>
      </c>
      <c r="F356" s="97">
        <v>231.89</v>
      </c>
      <c r="G356" s="98">
        <f>F356*E356</f>
        <v>483.09643699999998</v>
      </c>
    </row>
    <row r="357" spans="1:7" ht="29.1" customHeight="1">
      <c r="A357" s="94" t="s">
        <v>2054</v>
      </c>
      <c r="B357" s="95" t="s">
        <v>1365</v>
      </c>
      <c r="C357" s="94" t="s">
        <v>6</v>
      </c>
      <c r="D357" s="94" t="s">
        <v>33</v>
      </c>
      <c r="E357" s="96">
        <v>24.4</v>
      </c>
      <c r="F357" s="97">
        <v>0.19</v>
      </c>
      <c r="G357" s="98">
        <f t="shared" ref="G357:G358" si="27">F357*E357</f>
        <v>4.6360000000000001</v>
      </c>
    </row>
    <row r="358" spans="1:7" ht="15" customHeight="1">
      <c r="A358" s="94" t="s">
        <v>2018</v>
      </c>
      <c r="B358" s="95" t="s">
        <v>2019</v>
      </c>
      <c r="C358" s="94" t="s">
        <v>6</v>
      </c>
      <c r="D358" s="94" t="s">
        <v>33</v>
      </c>
      <c r="E358" s="96">
        <v>1.2466999999999999</v>
      </c>
      <c r="F358" s="97">
        <v>24.05</v>
      </c>
      <c r="G358" s="98">
        <f t="shared" si="27"/>
        <v>29.983134999999997</v>
      </c>
    </row>
    <row r="359" spans="1:7" ht="15" customHeight="1">
      <c r="A359" s="90"/>
      <c r="B359" s="90"/>
      <c r="C359" s="90"/>
      <c r="D359" s="90"/>
      <c r="E359" s="295" t="s">
        <v>1959</v>
      </c>
      <c r="F359" s="295"/>
      <c r="G359" s="99">
        <f>SUM(G356:G358)</f>
        <v>517.71557199999995</v>
      </c>
    </row>
    <row r="360" spans="1:7" ht="15" customHeight="1">
      <c r="A360" s="294" t="s">
        <v>1960</v>
      </c>
      <c r="B360" s="294"/>
      <c r="C360" s="92" t="s">
        <v>16</v>
      </c>
      <c r="D360" s="92" t="s">
        <v>1941</v>
      </c>
      <c r="E360" s="92" t="s">
        <v>1942</v>
      </c>
      <c r="F360" s="92" t="s">
        <v>1943</v>
      </c>
      <c r="G360" s="93" t="s">
        <v>1944</v>
      </c>
    </row>
    <row r="361" spans="1:7" ht="15" customHeight="1">
      <c r="A361" s="94" t="s">
        <v>1966</v>
      </c>
      <c r="B361" s="95" t="s">
        <v>2038</v>
      </c>
      <c r="C361" s="94" t="s">
        <v>6</v>
      </c>
      <c r="D361" s="94" t="s">
        <v>1963</v>
      </c>
      <c r="E361" s="96">
        <v>1.7070000000000001</v>
      </c>
      <c r="F361" s="97">
        <v>25.62</v>
      </c>
      <c r="G361" s="98">
        <f>F361*E361</f>
        <v>43.733340000000005</v>
      </c>
    </row>
    <row r="362" spans="1:7" ht="15" customHeight="1">
      <c r="A362" s="94" t="s">
        <v>1968</v>
      </c>
      <c r="B362" s="95" t="s">
        <v>2022</v>
      </c>
      <c r="C362" s="94" t="s">
        <v>6</v>
      </c>
      <c r="D362" s="94" t="s">
        <v>1963</v>
      </c>
      <c r="E362" s="96">
        <v>0.85299999999999998</v>
      </c>
      <c r="F362" s="97">
        <v>20.32</v>
      </c>
      <c r="G362" s="98">
        <f>F362*E362</f>
        <v>17.33296</v>
      </c>
    </row>
    <row r="363" spans="1:7" ht="18" customHeight="1">
      <c r="A363" s="90"/>
      <c r="B363" s="90"/>
      <c r="C363" s="90"/>
      <c r="D363" s="90"/>
      <c r="E363" s="295" t="s">
        <v>1970</v>
      </c>
      <c r="F363" s="295"/>
      <c r="G363" s="99">
        <f>SUM(G361:G362)</f>
        <v>61.066300000000005</v>
      </c>
    </row>
    <row r="364" spans="1:7" ht="15" customHeight="1">
      <c r="A364" s="90"/>
      <c r="B364" s="90"/>
      <c r="C364" s="90"/>
      <c r="D364" s="90"/>
      <c r="E364" s="296" t="s">
        <v>1975</v>
      </c>
      <c r="F364" s="296"/>
      <c r="G364" s="100">
        <f>G359+G363</f>
        <v>578.78187199999991</v>
      </c>
    </row>
    <row r="365" spans="1:7" ht="9.9499999999999993" customHeight="1">
      <c r="A365" s="90"/>
      <c r="B365" s="90"/>
      <c r="C365" s="297"/>
      <c r="D365" s="297"/>
      <c r="E365" s="90"/>
      <c r="F365" s="90"/>
      <c r="G365" s="91"/>
    </row>
    <row r="366" spans="1:7" ht="20.100000000000001" customHeight="1">
      <c r="A366" s="293" t="s">
        <v>2069</v>
      </c>
      <c r="B366" s="293"/>
      <c r="C366" s="293"/>
      <c r="D366" s="293"/>
      <c r="E366" s="293"/>
      <c r="F366" s="293"/>
      <c r="G366" s="293"/>
    </row>
    <row r="367" spans="1:7" ht="15" customHeight="1">
      <c r="A367" s="294" t="s">
        <v>1940</v>
      </c>
      <c r="B367" s="294"/>
      <c r="C367" s="92" t="s">
        <v>16</v>
      </c>
      <c r="D367" s="92" t="s">
        <v>1941</v>
      </c>
      <c r="E367" s="92" t="s">
        <v>1942</v>
      </c>
      <c r="F367" s="92" t="s">
        <v>1943</v>
      </c>
      <c r="G367" s="93" t="s">
        <v>1944</v>
      </c>
    </row>
    <row r="368" spans="1:7" ht="29.1" customHeight="1">
      <c r="A368" s="94" t="s">
        <v>2052</v>
      </c>
      <c r="B368" s="95" t="s">
        <v>2053</v>
      </c>
      <c r="C368" s="94" t="s">
        <v>6</v>
      </c>
      <c r="D368" s="94" t="s">
        <v>33</v>
      </c>
      <c r="E368" s="96">
        <v>2.0832999999999999</v>
      </c>
      <c r="F368" s="97">
        <v>231.89</v>
      </c>
      <c r="G368" s="98">
        <f>F368*E368</f>
        <v>483.09643699999998</v>
      </c>
    </row>
    <row r="369" spans="1:7" ht="29.1" customHeight="1">
      <c r="A369" s="94" t="s">
        <v>2054</v>
      </c>
      <c r="B369" s="95" t="s">
        <v>1365</v>
      </c>
      <c r="C369" s="94" t="s">
        <v>6</v>
      </c>
      <c r="D369" s="94" t="s">
        <v>33</v>
      </c>
      <c r="E369" s="96">
        <v>24.4</v>
      </c>
      <c r="F369" s="97">
        <v>0.19</v>
      </c>
      <c r="G369" s="98">
        <f t="shared" ref="G369:G370" si="28">F369*E369</f>
        <v>4.6360000000000001</v>
      </c>
    </row>
    <row r="370" spans="1:7" ht="15" customHeight="1">
      <c r="A370" s="94" t="s">
        <v>2018</v>
      </c>
      <c r="B370" s="95" t="s">
        <v>2019</v>
      </c>
      <c r="C370" s="94" t="s">
        <v>6</v>
      </c>
      <c r="D370" s="94" t="s">
        <v>33</v>
      </c>
      <c r="E370" s="96">
        <v>1.2466999999999999</v>
      </c>
      <c r="F370" s="97">
        <v>24.05</v>
      </c>
      <c r="G370" s="98">
        <f t="shared" si="28"/>
        <v>29.983134999999997</v>
      </c>
    </row>
    <row r="371" spans="1:7" ht="15" customHeight="1">
      <c r="A371" s="90"/>
      <c r="B371" s="90"/>
      <c r="C371" s="90"/>
      <c r="D371" s="90"/>
      <c r="E371" s="295" t="s">
        <v>1959</v>
      </c>
      <c r="F371" s="295"/>
      <c r="G371" s="99">
        <f>SUM(G368:G370)</f>
        <v>517.71557199999995</v>
      </c>
    </row>
    <row r="372" spans="1:7" ht="15" customHeight="1">
      <c r="A372" s="294" t="s">
        <v>1960</v>
      </c>
      <c r="B372" s="294"/>
      <c r="C372" s="92" t="s">
        <v>16</v>
      </c>
      <c r="D372" s="92" t="s">
        <v>1941</v>
      </c>
      <c r="E372" s="92" t="s">
        <v>1942</v>
      </c>
      <c r="F372" s="92" t="s">
        <v>1943</v>
      </c>
      <c r="G372" s="93" t="s">
        <v>1944</v>
      </c>
    </row>
    <row r="373" spans="1:7" ht="15" customHeight="1">
      <c r="A373" s="94" t="s">
        <v>1966</v>
      </c>
      <c r="B373" s="95" t="s">
        <v>2038</v>
      </c>
      <c r="C373" s="94" t="s">
        <v>6</v>
      </c>
      <c r="D373" s="94" t="s">
        <v>1963</v>
      </c>
      <c r="E373" s="96">
        <v>1.7070000000000001</v>
      </c>
      <c r="F373" s="97">
        <v>25.62</v>
      </c>
      <c r="G373" s="98">
        <f>F373*E373</f>
        <v>43.733340000000005</v>
      </c>
    </row>
    <row r="374" spans="1:7" ht="15" customHeight="1">
      <c r="A374" s="94" t="s">
        <v>1968</v>
      </c>
      <c r="B374" s="95" t="s">
        <v>2022</v>
      </c>
      <c r="C374" s="94" t="s">
        <v>6</v>
      </c>
      <c r="D374" s="94" t="s">
        <v>1963</v>
      </c>
      <c r="E374" s="96">
        <v>0.85299999999999998</v>
      </c>
      <c r="F374" s="97">
        <v>20.32</v>
      </c>
      <c r="G374" s="98">
        <f>F374*E374</f>
        <v>17.33296</v>
      </c>
    </row>
    <row r="375" spans="1:7" ht="18" customHeight="1">
      <c r="A375" s="90"/>
      <c r="B375" s="90"/>
      <c r="C375" s="90"/>
      <c r="D375" s="90"/>
      <c r="E375" s="295" t="s">
        <v>1970</v>
      </c>
      <c r="F375" s="295"/>
      <c r="G375" s="99">
        <f>SUM(G373:G374)</f>
        <v>61.066300000000005</v>
      </c>
    </row>
    <row r="376" spans="1:7" ht="15" customHeight="1">
      <c r="A376" s="90"/>
      <c r="B376" s="90"/>
      <c r="C376" s="90"/>
      <c r="D376" s="90"/>
      <c r="E376" s="296" t="s">
        <v>1975</v>
      </c>
      <c r="F376" s="296"/>
      <c r="G376" s="100">
        <f>G371+G375</f>
        <v>578.78187199999991</v>
      </c>
    </row>
    <row r="377" spans="1:7" ht="9.9499999999999993" customHeight="1">
      <c r="A377" s="90"/>
      <c r="B377" s="90"/>
      <c r="C377" s="297"/>
      <c r="D377" s="297"/>
      <c r="E377" s="90"/>
      <c r="F377" s="90"/>
      <c r="G377" s="91"/>
    </row>
    <row r="378" spans="1:7" ht="20.100000000000001" customHeight="1">
      <c r="A378" s="293" t="s">
        <v>2070</v>
      </c>
      <c r="B378" s="293"/>
      <c r="C378" s="293"/>
      <c r="D378" s="293"/>
      <c r="E378" s="293"/>
      <c r="F378" s="293"/>
      <c r="G378" s="293"/>
    </row>
    <row r="379" spans="1:7" ht="15" customHeight="1">
      <c r="A379" s="294" t="s">
        <v>1940</v>
      </c>
      <c r="B379" s="294"/>
      <c r="C379" s="92" t="s">
        <v>16</v>
      </c>
      <c r="D379" s="92" t="s">
        <v>1941</v>
      </c>
      <c r="E379" s="92" t="s">
        <v>1942</v>
      </c>
      <c r="F379" s="92" t="s">
        <v>1943</v>
      </c>
      <c r="G379" s="93" t="s">
        <v>1944</v>
      </c>
    </row>
    <row r="380" spans="1:7" ht="29.1" customHeight="1">
      <c r="A380" s="94" t="s">
        <v>2052</v>
      </c>
      <c r="B380" s="95" t="s">
        <v>2053</v>
      </c>
      <c r="C380" s="94" t="s">
        <v>6</v>
      </c>
      <c r="D380" s="94" t="s">
        <v>33</v>
      </c>
      <c r="E380" s="96">
        <v>2.0832999999999999</v>
      </c>
      <c r="F380" s="97">
        <v>231.89</v>
      </c>
      <c r="G380" s="98">
        <f>F380*E380</f>
        <v>483.09643699999998</v>
      </c>
    </row>
    <row r="381" spans="1:7" ht="29.1" customHeight="1">
      <c r="A381" s="94" t="s">
        <v>2054</v>
      </c>
      <c r="B381" s="95" t="s">
        <v>1365</v>
      </c>
      <c r="C381" s="94" t="s">
        <v>6</v>
      </c>
      <c r="D381" s="94" t="s">
        <v>33</v>
      </c>
      <c r="E381" s="96">
        <v>24.4</v>
      </c>
      <c r="F381" s="97">
        <v>0.19</v>
      </c>
      <c r="G381" s="98">
        <f t="shared" ref="G381:G382" si="29">F381*E381</f>
        <v>4.6360000000000001</v>
      </c>
    </row>
    <row r="382" spans="1:7" ht="15" customHeight="1">
      <c r="A382" s="94" t="s">
        <v>2018</v>
      </c>
      <c r="B382" s="95" t="s">
        <v>2019</v>
      </c>
      <c r="C382" s="94" t="s">
        <v>6</v>
      </c>
      <c r="D382" s="94" t="s">
        <v>33</v>
      </c>
      <c r="E382" s="96">
        <v>1.2466999999999999</v>
      </c>
      <c r="F382" s="97">
        <v>24.05</v>
      </c>
      <c r="G382" s="98">
        <f t="shared" si="29"/>
        <v>29.983134999999997</v>
      </c>
    </row>
    <row r="383" spans="1:7" ht="15" customHeight="1">
      <c r="A383" s="90"/>
      <c r="B383" s="90"/>
      <c r="C383" s="90"/>
      <c r="D383" s="90"/>
      <c r="E383" s="295" t="s">
        <v>1959</v>
      </c>
      <c r="F383" s="295"/>
      <c r="G383" s="99">
        <f>SUM(G380:G382)</f>
        <v>517.71557199999995</v>
      </c>
    </row>
    <row r="384" spans="1:7" ht="15" customHeight="1">
      <c r="A384" s="294" t="s">
        <v>1960</v>
      </c>
      <c r="B384" s="294"/>
      <c r="C384" s="92" t="s">
        <v>16</v>
      </c>
      <c r="D384" s="92" t="s">
        <v>1941</v>
      </c>
      <c r="E384" s="92" t="s">
        <v>1942</v>
      </c>
      <c r="F384" s="92" t="s">
        <v>1943</v>
      </c>
      <c r="G384" s="93" t="s">
        <v>1944</v>
      </c>
    </row>
    <row r="385" spans="1:7" ht="15" customHeight="1">
      <c r="A385" s="94" t="s">
        <v>1966</v>
      </c>
      <c r="B385" s="95" t="s">
        <v>2038</v>
      </c>
      <c r="C385" s="94" t="s">
        <v>6</v>
      </c>
      <c r="D385" s="94" t="s">
        <v>1963</v>
      </c>
      <c r="E385" s="96">
        <v>1.7070000000000001</v>
      </c>
      <c r="F385" s="97">
        <v>25.62</v>
      </c>
      <c r="G385" s="98">
        <f>F385*E385</f>
        <v>43.733340000000005</v>
      </c>
    </row>
    <row r="386" spans="1:7" ht="15" customHeight="1">
      <c r="A386" s="94" t="s">
        <v>1968</v>
      </c>
      <c r="B386" s="95" t="s">
        <v>2022</v>
      </c>
      <c r="C386" s="94" t="s">
        <v>6</v>
      </c>
      <c r="D386" s="94" t="s">
        <v>1963</v>
      </c>
      <c r="E386" s="96">
        <v>0.85299999999999998</v>
      </c>
      <c r="F386" s="97">
        <v>20.32</v>
      </c>
      <c r="G386" s="98">
        <f>F386*E386</f>
        <v>17.33296</v>
      </c>
    </row>
    <row r="387" spans="1:7" ht="18" customHeight="1">
      <c r="A387" s="90"/>
      <c r="B387" s="90"/>
      <c r="C387" s="90"/>
      <c r="D387" s="90"/>
      <c r="E387" s="295" t="s">
        <v>1970</v>
      </c>
      <c r="F387" s="295"/>
      <c r="G387" s="99">
        <f>SUM(G385:G386)</f>
        <v>61.066300000000005</v>
      </c>
    </row>
    <row r="388" spans="1:7" ht="15" customHeight="1">
      <c r="A388" s="90"/>
      <c r="B388" s="90"/>
      <c r="C388" s="90"/>
      <c r="D388" s="90"/>
      <c r="E388" s="296" t="s">
        <v>1975</v>
      </c>
      <c r="F388" s="296"/>
      <c r="G388" s="100">
        <f>G383+G387</f>
        <v>578.78187199999991</v>
      </c>
    </row>
    <row r="389" spans="1:7" ht="9.9499999999999993" customHeight="1">
      <c r="A389" s="90"/>
      <c r="B389" s="90"/>
      <c r="C389" s="297"/>
      <c r="D389" s="297"/>
      <c r="E389" s="90"/>
      <c r="F389" s="90"/>
      <c r="G389" s="91"/>
    </row>
    <row r="390" spans="1:7" ht="20.100000000000001" customHeight="1">
      <c r="A390" s="293" t="s">
        <v>2071</v>
      </c>
      <c r="B390" s="293"/>
      <c r="C390" s="293"/>
      <c r="D390" s="293"/>
      <c r="E390" s="293"/>
      <c r="F390" s="293"/>
      <c r="G390" s="293"/>
    </row>
    <row r="391" spans="1:7" ht="15" customHeight="1">
      <c r="A391" s="294" t="s">
        <v>1940</v>
      </c>
      <c r="B391" s="294"/>
      <c r="C391" s="92" t="s">
        <v>16</v>
      </c>
      <c r="D391" s="92" t="s">
        <v>1941</v>
      </c>
      <c r="E391" s="92" t="s">
        <v>1942</v>
      </c>
      <c r="F391" s="92" t="s">
        <v>1943</v>
      </c>
      <c r="G391" s="93" t="s">
        <v>1944</v>
      </c>
    </row>
    <row r="392" spans="1:7" ht="38.1" customHeight="1">
      <c r="A392" s="94" t="s">
        <v>2057</v>
      </c>
      <c r="B392" s="95" t="s">
        <v>2058</v>
      </c>
      <c r="C392" s="94" t="s">
        <v>6</v>
      </c>
      <c r="D392" s="94" t="s">
        <v>26</v>
      </c>
      <c r="E392" s="96">
        <v>1</v>
      </c>
      <c r="F392" s="97">
        <v>574.30999999999995</v>
      </c>
      <c r="G392" s="98">
        <f>F392*E392</f>
        <v>574.30999999999995</v>
      </c>
    </row>
    <row r="393" spans="1:7" ht="29.1" customHeight="1">
      <c r="A393" s="94" t="s">
        <v>2054</v>
      </c>
      <c r="B393" s="95" t="s">
        <v>1365</v>
      </c>
      <c r="C393" s="94" t="s">
        <v>6</v>
      </c>
      <c r="D393" s="94" t="s">
        <v>33</v>
      </c>
      <c r="E393" s="96">
        <v>17.413</v>
      </c>
      <c r="F393" s="97">
        <v>0.19</v>
      </c>
      <c r="G393" s="98">
        <f t="shared" ref="G393:G394" si="30">F393*E393</f>
        <v>3.3084700000000002</v>
      </c>
    </row>
    <row r="394" spans="1:7" ht="15" customHeight="1">
      <c r="A394" s="94" t="s">
        <v>2018</v>
      </c>
      <c r="B394" s="95" t="s">
        <v>2019</v>
      </c>
      <c r="C394" s="94" t="s">
        <v>6</v>
      </c>
      <c r="D394" s="94" t="s">
        <v>33</v>
      </c>
      <c r="E394" s="96">
        <v>0.42399999999999999</v>
      </c>
      <c r="F394" s="97">
        <v>24.05</v>
      </c>
      <c r="G394" s="98">
        <f t="shared" si="30"/>
        <v>10.1972</v>
      </c>
    </row>
    <row r="395" spans="1:7" ht="15" customHeight="1">
      <c r="A395" s="90"/>
      <c r="B395" s="90"/>
      <c r="C395" s="90"/>
      <c r="D395" s="90"/>
      <c r="E395" s="295" t="s">
        <v>1959</v>
      </c>
      <c r="F395" s="295"/>
      <c r="G395" s="99">
        <f>SUM(G392:G394)</f>
        <v>587.81566999999995</v>
      </c>
    </row>
    <row r="396" spans="1:7" ht="15" customHeight="1">
      <c r="A396" s="294" t="s">
        <v>1960</v>
      </c>
      <c r="B396" s="294"/>
      <c r="C396" s="92" t="s">
        <v>16</v>
      </c>
      <c r="D396" s="92" t="s">
        <v>1941</v>
      </c>
      <c r="E396" s="92" t="s">
        <v>1942</v>
      </c>
      <c r="F396" s="92" t="s">
        <v>1943</v>
      </c>
      <c r="G396" s="93" t="s">
        <v>1944</v>
      </c>
    </row>
    <row r="397" spans="1:7" ht="15" customHeight="1">
      <c r="A397" s="94" t="s">
        <v>1966</v>
      </c>
      <c r="B397" s="95" t="s">
        <v>2038</v>
      </c>
      <c r="C397" s="94" t="s">
        <v>6</v>
      </c>
      <c r="D397" s="94" t="s">
        <v>1963</v>
      </c>
      <c r="E397" s="96">
        <v>0.72</v>
      </c>
      <c r="F397" s="97">
        <v>25.62</v>
      </c>
      <c r="G397" s="98">
        <f>F397*E397</f>
        <v>18.446400000000001</v>
      </c>
    </row>
    <row r="398" spans="1:7" ht="15" customHeight="1">
      <c r="A398" s="94" t="s">
        <v>1968</v>
      </c>
      <c r="B398" s="95" t="s">
        <v>2022</v>
      </c>
      <c r="C398" s="94" t="s">
        <v>6</v>
      </c>
      <c r="D398" s="94" t="s">
        <v>1963</v>
      </c>
      <c r="E398" s="96">
        <v>0.36</v>
      </c>
      <c r="F398" s="97">
        <v>20.32</v>
      </c>
      <c r="G398" s="98">
        <f>F398*E398</f>
        <v>7.3151999999999999</v>
      </c>
    </row>
    <row r="399" spans="1:7" ht="18" customHeight="1">
      <c r="A399" s="90"/>
      <c r="B399" s="90"/>
      <c r="C399" s="90"/>
      <c r="D399" s="90"/>
      <c r="E399" s="295" t="s">
        <v>1970</v>
      </c>
      <c r="F399" s="295"/>
      <c r="G399" s="99">
        <f>SUM(G397:G398)</f>
        <v>25.761600000000001</v>
      </c>
    </row>
    <row r="400" spans="1:7" ht="15" customHeight="1">
      <c r="A400" s="90"/>
      <c r="B400" s="90"/>
      <c r="C400" s="90"/>
      <c r="D400" s="90"/>
      <c r="E400" s="296" t="s">
        <v>1975</v>
      </c>
      <c r="F400" s="296"/>
      <c r="G400" s="100">
        <f>G395+G399</f>
        <v>613.57727</v>
      </c>
    </row>
    <row r="401" spans="1:7" ht="9.9499999999999993" customHeight="1">
      <c r="A401" s="90"/>
      <c r="B401" s="90"/>
      <c r="C401" s="297"/>
      <c r="D401" s="297"/>
      <c r="E401" s="90"/>
      <c r="F401" s="90"/>
      <c r="G401" s="91"/>
    </row>
    <row r="402" spans="1:7" ht="20.100000000000001" customHeight="1">
      <c r="A402" s="293" t="s">
        <v>2072</v>
      </c>
      <c r="B402" s="293"/>
      <c r="C402" s="293"/>
      <c r="D402" s="293"/>
      <c r="E402" s="293"/>
      <c r="F402" s="293"/>
      <c r="G402" s="293"/>
    </row>
    <row r="403" spans="1:7" ht="15" customHeight="1">
      <c r="A403" s="294" t="s">
        <v>1940</v>
      </c>
      <c r="B403" s="294"/>
      <c r="C403" s="92" t="s">
        <v>16</v>
      </c>
      <c r="D403" s="92" t="s">
        <v>1941</v>
      </c>
      <c r="E403" s="92" t="s">
        <v>1942</v>
      </c>
      <c r="F403" s="92" t="s">
        <v>1943</v>
      </c>
      <c r="G403" s="93" t="s">
        <v>1944</v>
      </c>
    </row>
    <row r="404" spans="1:7" ht="29.1" customHeight="1">
      <c r="A404" s="94" t="s">
        <v>2073</v>
      </c>
      <c r="B404" s="95" t="s">
        <v>2074</v>
      </c>
      <c r="C404" s="94" t="s">
        <v>6</v>
      </c>
      <c r="D404" s="94" t="s">
        <v>40</v>
      </c>
      <c r="E404" s="96">
        <v>3</v>
      </c>
      <c r="F404" s="97">
        <v>21.57</v>
      </c>
      <c r="G404" s="98">
        <f>F404*E404</f>
        <v>64.710000000000008</v>
      </c>
    </row>
    <row r="405" spans="1:7" ht="21" customHeight="1">
      <c r="A405" s="94" t="s">
        <v>2075</v>
      </c>
      <c r="B405" s="95" t="s">
        <v>2076</v>
      </c>
      <c r="C405" s="94" t="s">
        <v>6</v>
      </c>
      <c r="D405" s="94" t="s">
        <v>26</v>
      </c>
      <c r="E405" s="96">
        <v>1</v>
      </c>
      <c r="F405" s="97">
        <v>102.42</v>
      </c>
      <c r="G405" s="98">
        <f>F405*E405</f>
        <v>102.42</v>
      </c>
    </row>
    <row r="406" spans="1:7" ht="15" customHeight="1">
      <c r="A406" s="90"/>
      <c r="B406" s="90"/>
      <c r="C406" s="90"/>
      <c r="D406" s="90"/>
      <c r="E406" s="295" t="s">
        <v>1959</v>
      </c>
      <c r="F406" s="295"/>
      <c r="G406" s="99">
        <f>SUM(G404:G405)</f>
        <v>167.13</v>
      </c>
    </row>
    <row r="407" spans="1:7" ht="15" customHeight="1">
      <c r="A407" s="294" t="s">
        <v>1960</v>
      </c>
      <c r="B407" s="294"/>
      <c r="C407" s="92" t="s">
        <v>16</v>
      </c>
      <c r="D407" s="92" t="s">
        <v>1941</v>
      </c>
      <c r="E407" s="92" t="s">
        <v>1942</v>
      </c>
      <c r="F407" s="92" t="s">
        <v>1943</v>
      </c>
      <c r="G407" s="93" t="s">
        <v>1944</v>
      </c>
    </row>
    <row r="408" spans="1:7" ht="15" customHeight="1">
      <c r="A408" s="94" t="s">
        <v>2077</v>
      </c>
      <c r="B408" s="95" t="s">
        <v>2078</v>
      </c>
      <c r="C408" s="94" t="s">
        <v>6</v>
      </c>
      <c r="D408" s="94" t="s">
        <v>1963</v>
      </c>
      <c r="E408" s="96">
        <v>0.35</v>
      </c>
      <c r="F408" s="97">
        <v>25.62</v>
      </c>
      <c r="G408" s="98">
        <f>F408*E408</f>
        <v>8.9670000000000005</v>
      </c>
    </row>
    <row r="409" spans="1:7" ht="15" customHeight="1">
      <c r="A409" s="94" t="s">
        <v>1968</v>
      </c>
      <c r="B409" s="95" t="s">
        <v>2022</v>
      </c>
      <c r="C409" s="94" t="s">
        <v>6</v>
      </c>
      <c r="D409" s="94" t="s">
        <v>1963</v>
      </c>
      <c r="E409" s="96">
        <v>0.6</v>
      </c>
      <c r="F409" s="97">
        <v>20.32</v>
      </c>
      <c r="G409" s="98">
        <f>F409*E409</f>
        <v>12.192</v>
      </c>
    </row>
    <row r="410" spans="1:7" ht="18" customHeight="1">
      <c r="A410" s="90"/>
      <c r="B410" s="90"/>
      <c r="C410" s="90"/>
      <c r="D410" s="90"/>
      <c r="E410" s="295" t="s">
        <v>1970</v>
      </c>
      <c r="F410" s="295"/>
      <c r="G410" s="99">
        <f>SUM(G408:G409)</f>
        <v>21.158999999999999</v>
      </c>
    </row>
    <row r="411" spans="1:7" ht="15" customHeight="1">
      <c r="A411" s="90"/>
      <c r="B411" s="90"/>
      <c r="C411" s="90"/>
      <c r="D411" s="90"/>
      <c r="E411" s="296" t="s">
        <v>1975</v>
      </c>
      <c r="F411" s="296"/>
      <c r="G411" s="100">
        <f>G406+G410</f>
        <v>188.28899999999999</v>
      </c>
    </row>
    <row r="412" spans="1:7" ht="9.9499999999999993" customHeight="1">
      <c r="A412" s="90"/>
      <c r="B412" s="90"/>
      <c r="C412" s="297"/>
      <c r="D412" s="297"/>
      <c r="E412" s="90"/>
      <c r="F412" s="90"/>
      <c r="G412" s="91"/>
    </row>
    <row r="413" spans="1:7" ht="20.100000000000001" customHeight="1">
      <c r="A413" s="293" t="s">
        <v>2079</v>
      </c>
      <c r="B413" s="293"/>
      <c r="C413" s="293"/>
      <c r="D413" s="293"/>
      <c r="E413" s="293"/>
      <c r="F413" s="293"/>
      <c r="G413" s="293"/>
    </row>
    <row r="414" spans="1:7" ht="15" customHeight="1">
      <c r="A414" s="294" t="s">
        <v>1971</v>
      </c>
      <c r="B414" s="294"/>
      <c r="C414" s="92" t="s">
        <v>16</v>
      </c>
      <c r="D414" s="92" t="s">
        <v>1941</v>
      </c>
      <c r="E414" s="92" t="s">
        <v>1942</v>
      </c>
      <c r="F414" s="92" t="s">
        <v>1943</v>
      </c>
      <c r="G414" s="93" t="s">
        <v>1944</v>
      </c>
    </row>
    <row r="415" spans="1:7" ht="29.1" customHeight="1">
      <c r="A415" s="94" t="s">
        <v>2080</v>
      </c>
      <c r="B415" s="95" t="s">
        <v>2081</v>
      </c>
      <c r="C415" s="94" t="s">
        <v>6</v>
      </c>
      <c r="D415" s="94" t="s">
        <v>33</v>
      </c>
      <c r="E415" s="96">
        <v>0.53</v>
      </c>
      <c r="F415" s="97">
        <v>2322.17</v>
      </c>
      <c r="G415" s="98">
        <f>F415*E415</f>
        <v>1230.7501000000002</v>
      </c>
    </row>
    <row r="416" spans="1:7" ht="15" customHeight="1">
      <c r="A416" s="90"/>
      <c r="B416" s="90"/>
      <c r="C416" s="90"/>
      <c r="D416" s="90"/>
      <c r="E416" s="295" t="s">
        <v>1974</v>
      </c>
      <c r="F416" s="295"/>
      <c r="G416" s="99">
        <f>SUM(G415)</f>
        <v>1230.7501000000002</v>
      </c>
    </row>
    <row r="417" spans="1:7" ht="15" customHeight="1">
      <c r="A417" s="90"/>
      <c r="B417" s="90"/>
      <c r="C417" s="90"/>
      <c r="D417" s="90"/>
      <c r="E417" s="296" t="s">
        <v>1975</v>
      </c>
      <c r="F417" s="296"/>
      <c r="G417" s="100">
        <f>G416</f>
        <v>1230.7501000000002</v>
      </c>
    </row>
    <row r="418" spans="1:7" ht="9.9499999999999993" customHeight="1">
      <c r="A418" s="90"/>
      <c r="B418" s="90"/>
      <c r="C418" s="297"/>
      <c r="D418" s="297"/>
      <c r="E418" s="90"/>
      <c r="F418" s="90"/>
      <c r="G418" s="91"/>
    </row>
    <row r="419" spans="1:7" ht="20.100000000000001" customHeight="1">
      <c r="A419" s="293" t="s">
        <v>2082</v>
      </c>
      <c r="B419" s="293"/>
      <c r="C419" s="293"/>
      <c r="D419" s="293"/>
      <c r="E419" s="293"/>
      <c r="F419" s="293"/>
      <c r="G419" s="293"/>
    </row>
    <row r="420" spans="1:7" ht="15" customHeight="1">
      <c r="A420" s="294" t="s">
        <v>1971</v>
      </c>
      <c r="B420" s="294"/>
      <c r="C420" s="92" t="s">
        <v>16</v>
      </c>
      <c r="D420" s="92" t="s">
        <v>1941</v>
      </c>
      <c r="E420" s="92" t="s">
        <v>1942</v>
      </c>
      <c r="F420" s="92" t="s">
        <v>1943</v>
      </c>
      <c r="G420" s="93" t="s">
        <v>1944</v>
      </c>
    </row>
    <row r="421" spans="1:7" ht="29.1" customHeight="1">
      <c r="A421" s="94" t="s">
        <v>2080</v>
      </c>
      <c r="B421" s="95" t="s">
        <v>2081</v>
      </c>
      <c r="C421" s="94" t="s">
        <v>6</v>
      </c>
      <c r="D421" s="94" t="s">
        <v>33</v>
      </c>
      <c r="E421" s="96">
        <v>0.53</v>
      </c>
      <c r="F421" s="97">
        <v>2322.17</v>
      </c>
      <c r="G421" s="98">
        <f>F421*E421</f>
        <v>1230.7501000000002</v>
      </c>
    </row>
    <row r="422" spans="1:7" ht="15" customHeight="1">
      <c r="A422" s="90"/>
      <c r="B422" s="90"/>
      <c r="C422" s="90"/>
      <c r="D422" s="90"/>
      <c r="E422" s="295" t="s">
        <v>1974</v>
      </c>
      <c r="F422" s="295"/>
      <c r="G422" s="99">
        <f>SUM(G421)</f>
        <v>1230.7501000000002</v>
      </c>
    </row>
    <row r="423" spans="1:7" ht="15" customHeight="1">
      <c r="A423" s="90"/>
      <c r="B423" s="90"/>
      <c r="C423" s="90"/>
      <c r="D423" s="90"/>
      <c r="E423" s="296" t="s">
        <v>1975</v>
      </c>
      <c r="F423" s="296"/>
      <c r="G423" s="100">
        <f>G422</f>
        <v>1230.7501000000002</v>
      </c>
    </row>
    <row r="424" spans="1:7" ht="9.9499999999999993" customHeight="1">
      <c r="A424" s="90"/>
      <c r="B424" s="90"/>
      <c r="C424" s="297"/>
      <c r="D424" s="297"/>
      <c r="E424" s="90"/>
      <c r="F424" s="90"/>
      <c r="G424" s="91"/>
    </row>
    <row r="425" spans="1:7" ht="20.100000000000001" customHeight="1">
      <c r="A425" s="293" t="s">
        <v>2083</v>
      </c>
      <c r="B425" s="293"/>
      <c r="C425" s="293"/>
      <c r="D425" s="293"/>
      <c r="E425" s="293"/>
      <c r="F425" s="293"/>
      <c r="G425" s="293"/>
    </row>
    <row r="426" spans="1:7" ht="15" customHeight="1">
      <c r="A426" s="294" t="s">
        <v>2084</v>
      </c>
      <c r="B426" s="294"/>
      <c r="C426" s="92" t="s">
        <v>16</v>
      </c>
      <c r="D426" s="92" t="s">
        <v>1941</v>
      </c>
      <c r="E426" s="92" t="s">
        <v>1942</v>
      </c>
      <c r="F426" s="92" t="s">
        <v>1943</v>
      </c>
      <c r="G426" s="93" t="s">
        <v>1944</v>
      </c>
    </row>
    <row r="427" spans="1:7" ht="29.1" customHeight="1">
      <c r="A427" s="94" t="s">
        <v>2085</v>
      </c>
      <c r="B427" s="95" t="s">
        <v>2086</v>
      </c>
      <c r="C427" s="94" t="s">
        <v>6</v>
      </c>
      <c r="D427" s="94" t="s">
        <v>2087</v>
      </c>
      <c r="E427" s="96">
        <v>4.03</v>
      </c>
      <c r="F427" s="97">
        <v>136.13999999999999</v>
      </c>
      <c r="G427" s="98">
        <f>F427*E427</f>
        <v>548.64419999999996</v>
      </c>
    </row>
    <row r="428" spans="1:7" ht="18" customHeight="1">
      <c r="A428" s="90"/>
      <c r="B428" s="90"/>
      <c r="C428" s="90"/>
      <c r="D428" s="90"/>
      <c r="E428" s="295" t="s">
        <v>2088</v>
      </c>
      <c r="F428" s="295"/>
      <c r="G428" s="99">
        <f>SUM(G427)</f>
        <v>548.64419999999996</v>
      </c>
    </row>
    <row r="429" spans="1:7" ht="15" customHeight="1">
      <c r="A429" s="294" t="s">
        <v>1940</v>
      </c>
      <c r="B429" s="294"/>
      <c r="C429" s="92" t="s">
        <v>16</v>
      </c>
      <c r="D429" s="92" t="s">
        <v>1941</v>
      </c>
      <c r="E429" s="92" t="s">
        <v>1942</v>
      </c>
      <c r="F429" s="92" t="s">
        <v>1943</v>
      </c>
      <c r="G429" s="93" t="s">
        <v>1944</v>
      </c>
    </row>
    <row r="430" spans="1:7" ht="21" customHeight="1">
      <c r="A430" s="94" t="s">
        <v>2089</v>
      </c>
      <c r="B430" s="95" t="s">
        <v>2090</v>
      </c>
      <c r="C430" s="94" t="s">
        <v>6</v>
      </c>
      <c r="D430" s="94" t="s">
        <v>102</v>
      </c>
      <c r="E430" s="96">
        <v>0.32800000000000001</v>
      </c>
      <c r="F430" s="97">
        <v>9.42</v>
      </c>
      <c r="G430" s="98">
        <f>F430*E430</f>
        <v>3.0897600000000001</v>
      </c>
    </row>
    <row r="431" spans="1:7" ht="29.1" customHeight="1">
      <c r="A431" s="94" t="s">
        <v>2091</v>
      </c>
      <c r="B431" s="95" t="s">
        <v>2092</v>
      </c>
      <c r="C431" s="94" t="s">
        <v>6</v>
      </c>
      <c r="D431" s="94" t="s">
        <v>102</v>
      </c>
      <c r="E431" s="96">
        <v>0.32800000000000001</v>
      </c>
      <c r="F431" s="97">
        <v>47.41</v>
      </c>
      <c r="G431" s="98">
        <f t="shared" ref="G431:G433" si="31">F431*E431</f>
        <v>15.55048</v>
      </c>
    </row>
    <row r="432" spans="1:7" ht="38.1" customHeight="1">
      <c r="A432" s="94" t="s">
        <v>2093</v>
      </c>
      <c r="B432" s="95" t="s">
        <v>2094</v>
      </c>
      <c r="C432" s="94" t="s">
        <v>6</v>
      </c>
      <c r="D432" s="94" t="s">
        <v>33</v>
      </c>
      <c r="E432" s="96">
        <v>1</v>
      </c>
      <c r="F432" s="97">
        <v>23.95</v>
      </c>
      <c r="G432" s="98">
        <f t="shared" si="31"/>
        <v>23.95</v>
      </c>
    </row>
    <row r="433" spans="1:7" ht="29.1" customHeight="1">
      <c r="A433" s="94" t="s">
        <v>2095</v>
      </c>
      <c r="B433" s="95" t="s">
        <v>2096</v>
      </c>
      <c r="C433" s="94" t="s">
        <v>6</v>
      </c>
      <c r="D433" s="94" t="s">
        <v>40</v>
      </c>
      <c r="E433" s="96">
        <v>2.25</v>
      </c>
      <c r="F433" s="97">
        <v>47.2</v>
      </c>
      <c r="G433" s="98">
        <f t="shared" si="31"/>
        <v>106.2</v>
      </c>
    </row>
    <row r="434" spans="1:7" ht="15" customHeight="1">
      <c r="A434" s="90"/>
      <c r="B434" s="90"/>
      <c r="C434" s="90"/>
      <c r="D434" s="90"/>
      <c r="E434" s="295" t="s">
        <v>1959</v>
      </c>
      <c r="F434" s="295"/>
      <c r="G434" s="99">
        <f>SUM(G430:G433)</f>
        <v>148.79023999999998</v>
      </c>
    </row>
    <row r="435" spans="1:7" ht="15" customHeight="1">
      <c r="A435" s="294" t="s">
        <v>2097</v>
      </c>
      <c r="B435" s="294"/>
      <c r="C435" s="92" t="s">
        <v>16</v>
      </c>
      <c r="D435" s="92" t="s">
        <v>1941</v>
      </c>
      <c r="E435" s="92" t="s">
        <v>1942</v>
      </c>
      <c r="F435" s="92" t="s">
        <v>1943</v>
      </c>
      <c r="G435" s="93" t="s">
        <v>1944</v>
      </c>
    </row>
    <row r="436" spans="1:7" ht="15" customHeight="1">
      <c r="A436" s="94" t="s">
        <v>2098</v>
      </c>
      <c r="B436" s="95" t="s">
        <v>2099</v>
      </c>
      <c r="C436" s="94" t="s">
        <v>6</v>
      </c>
      <c r="D436" s="94" t="s">
        <v>1963</v>
      </c>
      <c r="E436" s="96">
        <v>2.77</v>
      </c>
      <c r="F436" s="97">
        <v>15.94</v>
      </c>
      <c r="G436" s="98">
        <f>F436*E436</f>
        <v>44.153799999999997</v>
      </c>
    </row>
    <row r="437" spans="1:7" ht="15" customHeight="1">
      <c r="A437" s="90"/>
      <c r="B437" s="90"/>
      <c r="C437" s="90"/>
      <c r="D437" s="90"/>
      <c r="E437" s="295" t="s">
        <v>2100</v>
      </c>
      <c r="F437" s="295"/>
      <c r="G437" s="99">
        <f>G436</f>
        <v>44.153799999999997</v>
      </c>
    </row>
    <row r="438" spans="1:7" ht="15" customHeight="1">
      <c r="A438" s="294" t="s">
        <v>1960</v>
      </c>
      <c r="B438" s="294"/>
      <c r="C438" s="92" t="s">
        <v>16</v>
      </c>
      <c r="D438" s="92" t="s">
        <v>1941</v>
      </c>
      <c r="E438" s="92" t="s">
        <v>1942</v>
      </c>
      <c r="F438" s="92" t="s">
        <v>1943</v>
      </c>
      <c r="G438" s="93" t="s">
        <v>1944</v>
      </c>
    </row>
    <row r="439" spans="1:7" ht="21" customHeight="1">
      <c r="A439" s="94" t="s">
        <v>1966</v>
      </c>
      <c r="B439" s="95" t="s">
        <v>1967</v>
      </c>
      <c r="C439" s="94" t="s">
        <v>6</v>
      </c>
      <c r="D439" s="94" t="s">
        <v>1963</v>
      </c>
      <c r="E439" s="96">
        <v>0.312</v>
      </c>
      <c r="F439" s="97">
        <v>25.62</v>
      </c>
      <c r="G439" s="98">
        <f>F439*E439</f>
        <v>7.9934400000000005</v>
      </c>
    </row>
    <row r="440" spans="1:7" ht="21" customHeight="1">
      <c r="A440" s="94" t="s">
        <v>2077</v>
      </c>
      <c r="B440" s="95" t="s">
        <v>2101</v>
      </c>
      <c r="C440" s="94" t="s">
        <v>6</v>
      </c>
      <c r="D440" s="94" t="s">
        <v>1963</v>
      </c>
      <c r="E440" s="96">
        <v>2.77</v>
      </c>
      <c r="F440" s="97">
        <v>25.4</v>
      </c>
      <c r="G440" s="98">
        <f>F440*E440</f>
        <v>70.35799999999999</v>
      </c>
    </row>
    <row r="441" spans="1:7" ht="18" customHeight="1">
      <c r="A441" s="90"/>
      <c r="B441" s="90"/>
      <c r="C441" s="90"/>
      <c r="D441" s="90"/>
      <c r="E441" s="295" t="s">
        <v>1970</v>
      </c>
      <c r="F441" s="295"/>
      <c r="G441" s="99">
        <f>SUM(G439:G440)</f>
        <v>78.351439999999997</v>
      </c>
    </row>
    <row r="442" spans="1:7" ht="15" customHeight="1">
      <c r="A442" s="294" t="s">
        <v>1971</v>
      </c>
      <c r="B442" s="294"/>
      <c r="C442" s="92" t="s">
        <v>16</v>
      </c>
      <c r="D442" s="92" t="s">
        <v>1941</v>
      </c>
      <c r="E442" s="92" t="s">
        <v>1942</v>
      </c>
      <c r="F442" s="92" t="s">
        <v>1943</v>
      </c>
      <c r="G442" s="93" t="s">
        <v>1944</v>
      </c>
    </row>
    <row r="443" spans="1:7" ht="38.1" customHeight="1">
      <c r="A443" s="94" t="s">
        <v>2102</v>
      </c>
      <c r="B443" s="95" t="s">
        <v>2103</v>
      </c>
      <c r="C443" s="94" t="s">
        <v>6</v>
      </c>
      <c r="D443" s="94" t="s">
        <v>26</v>
      </c>
      <c r="E443" s="96">
        <v>2</v>
      </c>
      <c r="F443" s="97">
        <v>27.5</v>
      </c>
      <c r="G443" s="98">
        <f>F443*E443</f>
        <v>55</v>
      </c>
    </row>
    <row r="444" spans="1:7" ht="38.1" customHeight="1">
      <c r="A444" s="94" t="s">
        <v>2104</v>
      </c>
      <c r="B444" s="95" t="s">
        <v>2105</v>
      </c>
      <c r="C444" s="94" t="s">
        <v>6</v>
      </c>
      <c r="D444" s="94" t="s">
        <v>26</v>
      </c>
      <c r="E444" s="96">
        <v>2</v>
      </c>
      <c r="F444" s="97">
        <v>22.56</v>
      </c>
      <c r="G444" s="98">
        <f>F444*E444</f>
        <v>45.12</v>
      </c>
    </row>
    <row r="445" spans="1:7" ht="15" customHeight="1">
      <c r="A445" s="90"/>
      <c r="B445" s="90"/>
      <c r="C445" s="90"/>
      <c r="D445" s="90"/>
      <c r="E445" s="295" t="s">
        <v>1974</v>
      </c>
      <c r="F445" s="295"/>
      <c r="G445" s="99">
        <f>SUM(G443:G444)</f>
        <v>100.12</v>
      </c>
    </row>
    <row r="446" spans="1:7" ht="15" customHeight="1">
      <c r="A446" s="90"/>
      <c r="B446" s="90"/>
      <c r="C446" s="90"/>
      <c r="D446" s="90"/>
      <c r="E446" s="296" t="s">
        <v>1975</v>
      </c>
      <c r="F446" s="296"/>
      <c r="G446" s="100">
        <f>G428+G434+G437+G441+G445</f>
        <v>920.05968000000007</v>
      </c>
    </row>
    <row r="447" spans="1:7" ht="9.9499999999999993" customHeight="1">
      <c r="A447" s="90"/>
      <c r="B447" s="90"/>
      <c r="C447" s="297"/>
      <c r="D447" s="297"/>
      <c r="E447" s="90"/>
      <c r="F447" s="90"/>
      <c r="G447" s="91"/>
    </row>
    <row r="448" spans="1:7" ht="20.100000000000001" customHeight="1">
      <c r="A448" s="293" t="s">
        <v>2106</v>
      </c>
      <c r="B448" s="293"/>
      <c r="C448" s="293"/>
      <c r="D448" s="293"/>
      <c r="E448" s="293"/>
      <c r="F448" s="293"/>
      <c r="G448" s="293"/>
    </row>
    <row r="449" spans="1:7" ht="15" customHeight="1">
      <c r="A449" s="294" t="s">
        <v>2084</v>
      </c>
      <c r="B449" s="294"/>
      <c r="C449" s="92" t="s">
        <v>16</v>
      </c>
      <c r="D449" s="92" t="s">
        <v>1941</v>
      </c>
      <c r="E449" s="92" t="s">
        <v>1942</v>
      </c>
      <c r="F449" s="92" t="s">
        <v>1943</v>
      </c>
      <c r="G449" s="93" t="s">
        <v>1944</v>
      </c>
    </row>
    <row r="450" spans="1:7" ht="29.1" customHeight="1">
      <c r="A450" s="94" t="s">
        <v>2085</v>
      </c>
      <c r="B450" s="95" t="s">
        <v>2107</v>
      </c>
      <c r="C450" s="94" t="s">
        <v>6</v>
      </c>
      <c r="D450" s="94" t="s">
        <v>2087</v>
      </c>
      <c r="E450" s="96">
        <v>4.03</v>
      </c>
      <c r="F450" s="97">
        <v>136.13999999999999</v>
      </c>
      <c r="G450" s="98">
        <f>F450*E450</f>
        <v>548.64419999999996</v>
      </c>
    </row>
    <row r="451" spans="1:7" ht="18" customHeight="1">
      <c r="A451" s="90"/>
      <c r="B451" s="90"/>
      <c r="C451" s="90"/>
      <c r="D451" s="90"/>
      <c r="E451" s="295" t="s">
        <v>2088</v>
      </c>
      <c r="F451" s="295"/>
      <c r="G451" s="99">
        <f>G450</f>
        <v>548.64419999999996</v>
      </c>
    </row>
    <row r="452" spans="1:7" ht="15" customHeight="1">
      <c r="A452" s="294" t="s">
        <v>1940</v>
      </c>
      <c r="B452" s="294"/>
      <c r="C452" s="92" t="s">
        <v>16</v>
      </c>
      <c r="D452" s="92" t="s">
        <v>1941</v>
      </c>
      <c r="E452" s="92" t="s">
        <v>1942</v>
      </c>
      <c r="F452" s="92" t="s">
        <v>1943</v>
      </c>
      <c r="G452" s="93" t="s">
        <v>1944</v>
      </c>
    </row>
    <row r="453" spans="1:7" ht="15" customHeight="1">
      <c r="A453" s="94" t="s">
        <v>2089</v>
      </c>
      <c r="B453" s="95" t="s">
        <v>2108</v>
      </c>
      <c r="C453" s="94" t="s">
        <v>6</v>
      </c>
      <c r="D453" s="94" t="s">
        <v>102</v>
      </c>
      <c r="E453" s="96">
        <v>0.32800000000000001</v>
      </c>
      <c r="F453" s="97">
        <v>9.42</v>
      </c>
      <c r="G453" s="98">
        <f>F453*E453</f>
        <v>3.0897600000000001</v>
      </c>
    </row>
    <row r="454" spans="1:7" ht="29.1" customHeight="1">
      <c r="A454" s="94" t="s">
        <v>2091</v>
      </c>
      <c r="B454" s="95" t="s">
        <v>2109</v>
      </c>
      <c r="C454" s="94" t="s">
        <v>6</v>
      </c>
      <c r="D454" s="94" t="s">
        <v>102</v>
      </c>
      <c r="E454" s="96">
        <v>0.32800000000000001</v>
      </c>
      <c r="F454" s="97">
        <v>47.41</v>
      </c>
      <c r="G454" s="98">
        <f t="shared" ref="G454:G456" si="32">F454*E454</f>
        <v>15.55048</v>
      </c>
    </row>
    <row r="455" spans="1:7" ht="29.1" customHeight="1">
      <c r="A455" s="94" t="s">
        <v>2093</v>
      </c>
      <c r="B455" s="95" t="s">
        <v>2110</v>
      </c>
      <c r="C455" s="94" t="s">
        <v>6</v>
      </c>
      <c r="D455" s="94" t="s">
        <v>33</v>
      </c>
      <c r="E455" s="96">
        <v>1</v>
      </c>
      <c r="F455" s="97">
        <v>23.95</v>
      </c>
      <c r="G455" s="98">
        <f t="shared" si="32"/>
        <v>23.95</v>
      </c>
    </row>
    <row r="456" spans="1:7" ht="21" customHeight="1">
      <c r="A456" s="94" t="s">
        <v>2095</v>
      </c>
      <c r="B456" s="95" t="s">
        <v>2111</v>
      </c>
      <c r="C456" s="94" t="s">
        <v>6</v>
      </c>
      <c r="D456" s="94" t="s">
        <v>40</v>
      </c>
      <c r="E456" s="96">
        <v>2.25</v>
      </c>
      <c r="F456" s="97">
        <v>47.2</v>
      </c>
      <c r="G456" s="98">
        <f t="shared" si="32"/>
        <v>106.2</v>
      </c>
    </row>
    <row r="457" spans="1:7" ht="15" customHeight="1">
      <c r="A457" s="90"/>
      <c r="B457" s="90"/>
      <c r="C457" s="90"/>
      <c r="D457" s="90"/>
      <c r="E457" s="295" t="s">
        <v>1959</v>
      </c>
      <c r="F457" s="295"/>
      <c r="G457" s="99">
        <f>SUM(G453:G456)</f>
        <v>148.79023999999998</v>
      </c>
    </row>
    <row r="458" spans="1:7" ht="15" customHeight="1">
      <c r="A458" s="294" t="s">
        <v>2097</v>
      </c>
      <c r="B458" s="294"/>
      <c r="C458" s="92" t="s">
        <v>16</v>
      </c>
      <c r="D458" s="92" t="s">
        <v>1941</v>
      </c>
      <c r="E458" s="92" t="s">
        <v>1942</v>
      </c>
      <c r="F458" s="92" t="s">
        <v>1943</v>
      </c>
      <c r="G458" s="93" t="s">
        <v>1944</v>
      </c>
    </row>
    <row r="459" spans="1:7" ht="15" customHeight="1">
      <c r="A459" s="94" t="s">
        <v>2098</v>
      </c>
      <c r="B459" s="95" t="s">
        <v>2112</v>
      </c>
      <c r="C459" s="94" t="s">
        <v>6</v>
      </c>
      <c r="D459" s="94" t="s">
        <v>1963</v>
      </c>
      <c r="E459" s="96">
        <v>2.77</v>
      </c>
      <c r="F459" s="97">
        <v>15.94</v>
      </c>
      <c r="G459" s="98">
        <f>F459*E459</f>
        <v>44.153799999999997</v>
      </c>
    </row>
    <row r="460" spans="1:7" ht="15" customHeight="1">
      <c r="A460" s="90"/>
      <c r="B460" s="90"/>
      <c r="C460" s="90"/>
      <c r="D460" s="90"/>
      <c r="E460" s="295" t="s">
        <v>2100</v>
      </c>
      <c r="F460" s="295"/>
      <c r="G460" s="99">
        <f>G459</f>
        <v>44.153799999999997</v>
      </c>
    </row>
    <row r="461" spans="1:7" ht="15" customHeight="1">
      <c r="A461" s="294" t="s">
        <v>1960</v>
      </c>
      <c r="B461" s="294"/>
      <c r="C461" s="92" t="s">
        <v>16</v>
      </c>
      <c r="D461" s="92" t="s">
        <v>1941</v>
      </c>
      <c r="E461" s="92" t="s">
        <v>1942</v>
      </c>
      <c r="F461" s="92" t="s">
        <v>1943</v>
      </c>
      <c r="G461" s="93" t="s">
        <v>1944</v>
      </c>
    </row>
    <row r="462" spans="1:7" ht="15" customHeight="1">
      <c r="A462" s="94" t="s">
        <v>1966</v>
      </c>
      <c r="B462" s="95" t="s">
        <v>2038</v>
      </c>
      <c r="C462" s="94" t="s">
        <v>6</v>
      </c>
      <c r="D462" s="94" t="s">
        <v>1963</v>
      </c>
      <c r="E462" s="96">
        <v>0.312</v>
      </c>
      <c r="F462" s="97">
        <v>25.62</v>
      </c>
      <c r="G462" s="98">
        <f>F462*E462</f>
        <v>7.9934400000000005</v>
      </c>
    </row>
    <row r="463" spans="1:7" ht="15" customHeight="1">
      <c r="A463" s="94" t="s">
        <v>2077</v>
      </c>
      <c r="B463" s="95" t="s">
        <v>2078</v>
      </c>
      <c r="C463" s="94" t="s">
        <v>6</v>
      </c>
      <c r="D463" s="94" t="s">
        <v>1963</v>
      </c>
      <c r="E463" s="96">
        <v>2.77</v>
      </c>
      <c r="F463" s="97">
        <v>25.4</v>
      </c>
      <c r="G463" s="98">
        <f>F463*E463</f>
        <v>70.35799999999999</v>
      </c>
    </row>
    <row r="464" spans="1:7" ht="18" customHeight="1">
      <c r="A464" s="90"/>
      <c r="B464" s="90"/>
      <c r="C464" s="90"/>
      <c r="D464" s="90"/>
      <c r="E464" s="295" t="s">
        <v>1970</v>
      </c>
      <c r="F464" s="295"/>
      <c r="G464" s="99">
        <f>SUM(G462:G463)</f>
        <v>78.351439999999997</v>
      </c>
    </row>
    <row r="465" spans="1:7" ht="15" customHeight="1">
      <c r="A465" s="294" t="s">
        <v>1971</v>
      </c>
      <c r="B465" s="294"/>
      <c r="C465" s="92" t="s">
        <v>16</v>
      </c>
      <c r="D465" s="92" t="s">
        <v>1941</v>
      </c>
      <c r="E465" s="92" t="s">
        <v>1942</v>
      </c>
      <c r="F465" s="92" t="s">
        <v>1943</v>
      </c>
      <c r="G465" s="93" t="s">
        <v>1944</v>
      </c>
    </row>
    <row r="466" spans="1:7" ht="29.1" customHeight="1">
      <c r="A466" s="94" t="s">
        <v>2102</v>
      </c>
      <c r="B466" s="95" t="s">
        <v>2113</v>
      </c>
      <c r="C466" s="94" t="s">
        <v>6</v>
      </c>
      <c r="D466" s="94" t="s">
        <v>26</v>
      </c>
      <c r="E466" s="96">
        <v>2</v>
      </c>
      <c r="F466" s="97">
        <v>27.5</v>
      </c>
      <c r="G466" s="98">
        <f>F466*E466</f>
        <v>55</v>
      </c>
    </row>
    <row r="467" spans="1:7" ht="38.1" customHeight="1">
      <c r="A467" s="94" t="s">
        <v>2104</v>
      </c>
      <c r="B467" s="95" t="s">
        <v>2114</v>
      </c>
      <c r="C467" s="94" t="s">
        <v>6</v>
      </c>
      <c r="D467" s="94" t="s">
        <v>26</v>
      </c>
      <c r="E467" s="96">
        <v>2</v>
      </c>
      <c r="F467" s="97">
        <v>22.56</v>
      </c>
      <c r="G467" s="98">
        <f>F467*E467</f>
        <v>45.12</v>
      </c>
    </row>
    <row r="468" spans="1:7" ht="15" customHeight="1">
      <c r="A468" s="90"/>
      <c r="B468" s="90"/>
      <c r="C468" s="90"/>
      <c r="D468" s="90"/>
      <c r="E468" s="295" t="s">
        <v>1974</v>
      </c>
      <c r="F468" s="295"/>
      <c r="G468" s="99">
        <f>SUM(G466:G467)</f>
        <v>100.12</v>
      </c>
    </row>
    <row r="469" spans="1:7" ht="15" customHeight="1">
      <c r="A469" s="90"/>
      <c r="B469" s="90"/>
      <c r="C469" s="90"/>
      <c r="D469" s="90"/>
      <c r="E469" s="296" t="s">
        <v>1975</v>
      </c>
      <c r="F469" s="296"/>
      <c r="G469" s="100">
        <f>G451+G457+G460+G464+G468</f>
        <v>920.05968000000007</v>
      </c>
    </row>
    <row r="470" spans="1:7" ht="9.9499999999999993" customHeight="1">
      <c r="A470" s="90"/>
      <c r="B470" s="90"/>
      <c r="C470" s="297"/>
      <c r="D470" s="297"/>
      <c r="E470" s="90"/>
      <c r="F470" s="90"/>
      <c r="G470" s="91"/>
    </row>
    <row r="471" spans="1:7" ht="20.100000000000001" customHeight="1">
      <c r="A471" s="293" t="s">
        <v>2115</v>
      </c>
      <c r="B471" s="293"/>
      <c r="C471" s="293"/>
      <c r="D471" s="293"/>
      <c r="E471" s="293"/>
      <c r="F471" s="293"/>
      <c r="G471" s="293"/>
    </row>
    <row r="472" spans="1:7" ht="15" customHeight="1">
      <c r="A472" s="294" t="s">
        <v>2084</v>
      </c>
      <c r="B472" s="294"/>
      <c r="C472" s="92" t="s">
        <v>16</v>
      </c>
      <c r="D472" s="92" t="s">
        <v>1941</v>
      </c>
      <c r="E472" s="92" t="s">
        <v>1942</v>
      </c>
      <c r="F472" s="92" t="s">
        <v>1943</v>
      </c>
      <c r="G472" s="93" t="s">
        <v>1944</v>
      </c>
    </row>
    <row r="473" spans="1:7" ht="29.1" customHeight="1">
      <c r="A473" s="94" t="s">
        <v>2085</v>
      </c>
      <c r="B473" s="95" t="s">
        <v>2086</v>
      </c>
      <c r="C473" s="94" t="s">
        <v>6</v>
      </c>
      <c r="D473" s="94" t="s">
        <v>2087</v>
      </c>
      <c r="E473" s="96">
        <v>4.03</v>
      </c>
      <c r="F473" s="97">
        <v>136.13999999999999</v>
      </c>
      <c r="G473" s="98">
        <f>F473*E473</f>
        <v>548.64419999999996</v>
      </c>
    </row>
    <row r="474" spans="1:7" ht="18" customHeight="1">
      <c r="A474" s="90"/>
      <c r="B474" s="90"/>
      <c r="C474" s="90"/>
      <c r="D474" s="90"/>
      <c r="E474" s="295" t="s">
        <v>2088</v>
      </c>
      <c r="F474" s="295"/>
      <c r="G474" s="99">
        <f>G473</f>
        <v>548.64419999999996</v>
      </c>
    </row>
    <row r="475" spans="1:7" ht="15" customHeight="1">
      <c r="A475" s="294" t="s">
        <v>1940</v>
      </c>
      <c r="B475" s="294"/>
      <c r="C475" s="92" t="s">
        <v>16</v>
      </c>
      <c r="D475" s="92" t="s">
        <v>1941</v>
      </c>
      <c r="E475" s="92" t="s">
        <v>1942</v>
      </c>
      <c r="F475" s="92" t="s">
        <v>1943</v>
      </c>
      <c r="G475" s="93" t="s">
        <v>1944</v>
      </c>
    </row>
    <row r="476" spans="1:7" ht="21" customHeight="1">
      <c r="A476" s="94" t="s">
        <v>2089</v>
      </c>
      <c r="B476" s="95" t="s">
        <v>2090</v>
      </c>
      <c r="C476" s="94" t="s">
        <v>6</v>
      </c>
      <c r="D476" s="94" t="s">
        <v>102</v>
      </c>
      <c r="E476" s="96">
        <v>0.32800000000000001</v>
      </c>
      <c r="F476" s="97">
        <v>9.42</v>
      </c>
      <c r="G476" s="98">
        <f>F476*E476</f>
        <v>3.0897600000000001</v>
      </c>
    </row>
    <row r="477" spans="1:7" ht="29.1" customHeight="1">
      <c r="A477" s="94" t="s">
        <v>2091</v>
      </c>
      <c r="B477" s="95" t="s">
        <v>2092</v>
      </c>
      <c r="C477" s="94" t="s">
        <v>6</v>
      </c>
      <c r="D477" s="94" t="s">
        <v>102</v>
      </c>
      <c r="E477" s="96">
        <v>0.32800000000000001</v>
      </c>
      <c r="F477" s="97">
        <v>47.41</v>
      </c>
      <c r="G477" s="98">
        <f t="shared" ref="G477:G478" si="33">F477*E477</f>
        <v>15.55048</v>
      </c>
    </row>
    <row r="478" spans="1:7" ht="29.1" customHeight="1">
      <c r="A478" s="94" t="s">
        <v>2095</v>
      </c>
      <c r="B478" s="95" t="s">
        <v>2096</v>
      </c>
      <c r="C478" s="94" t="s">
        <v>6</v>
      </c>
      <c r="D478" s="94" t="s">
        <v>40</v>
      </c>
      <c r="E478" s="96">
        <v>2.25</v>
      </c>
      <c r="F478" s="97">
        <v>47.2</v>
      </c>
      <c r="G478" s="98">
        <f t="shared" si="33"/>
        <v>106.2</v>
      </c>
    </row>
    <row r="479" spans="1:7" ht="15" customHeight="1">
      <c r="A479" s="90"/>
      <c r="B479" s="90"/>
      <c r="C479" s="90"/>
      <c r="D479" s="90"/>
      <c r="E479" s="295" t="s">
        <v>1959</v>
      </c>
      <c r="F479" s="295"/>
      <c r="G479" s="99">
        <f>SUM(G476:G478)</f>
        <v>124.84023999999999</v>
      </c>
    </row>
    <row r="480" spans="1:7" ht="15" customHeight="1">
      <c r="A480" s="294" t="s">
        <v>2097</v>
      </c>
      <c r="B480" s="294"/>
      <c r="C480" s="92" t="s">
        <v>16</v>
      </c>
      <c r="D480" s="92" t="s">
        <v>1941</v>
      </c>
      <c r="E480" s="92" t="s">
        <v>1942</v>
      </c>
      <c r="F480" s="92" t="s">
        <v>1943</v>
      </c>
      <c r="G480" s="93" t="s">
        <v>1944</v>
      </c>
    </row>
    <row r="481" spans="1:7" ht="15" customHeight="1">
      <c r="A481" s="94" t="s">
        <v>2098</v>
      </c>
      <c r="B481" s="95" t="s">
        <v>2099</v>
      </c>
      <c r="C481" s="94" t="s">
        <v>6</v>
      </c>
      <c r="D481" s="94" t="s">
        <v>1963</v>
      </c>
      <c r="E481" s="96">
        <v>2.77</v>
      </c>
      <c r="F481" s="97">
        <v>15.94</v>
      </c>
      <c r="G481" s="98">
        <f>F481*E481</f>
        <v>44.153799999999997</v>
      </c>
    </row>
    <row r="482" spans="1:7" ht="15" customHeight="1">
      <c r="A482" s="90"/>
      <c r="B482" s="90"/>
      <c r="C482" s="90"/>
      <c r="D482" s="90"/>
      <c r="E482" s="295" t="s">
        <v>2100</v>
      </c>
      <c r="F482" s="295"/>
      <c r="G482" s="99">
        <f>G481</f>
        <v>44.153799999999997</v>
      </c>
    </row>
    <row r="483" spans="1:7" ht="15" customHeight="1">
      <c r="A483" s="294" t="s">
        <v>1960</v>
      </c>
      <c r="B483" s="294"/>
      <c r="C483" s="92" t="s">
        <v>16</v>
      </c>
      <c r="D483" s="92" t="s">
        <v>1941</v>
      </c>
      <c r="E483" s="92" t="s">
        <v>1942</v>
      </c>
      <c r="F483" s="92" t="s">
        <v>1943</v>
      </c>
      <c r="G483" s="93" t="s">
        <v>1944</v>
      </c>
    </row>
    <row r="484" spans="1:7" ht="21" customHeight="1">
      <c r="A484" s="94" t="s">
        <v>1966</v>
      </c>
      <c r="B484" s="95" t="s">
        <v>1967</v>
      </c>
      <c r="C484" s="94" t="s">
        <v>6</v>
      </c>
      <c r="D484" s="94" t="s">
        <v>1963</v>
      </c>
      <c r="E484" s="96">
        <v>0.312</v>
      </c>
      <c r="F484" s="97">
        <v>25.62</v>
      </c>
      <c r="G484" s="98">
        <f>F484*E484</f>
        <v>7.9934400000000005</v>
      </c>
    </row>
    <row r="485" spans="1:7" ht="21" customHeight="1">
      <c r="A485" s="94" t="s">
        <v>2077</v>
      </c>
      <c r="B485" s="95" t="s">
        <v>2101</v>
      </c>
      <c r="C485" s="94" t="s">
        <v>6</v>
      </c>
      <c r="D485" s="94" t="s">
        <v>1963</v>
      </c>
      <c r="E485" s="96">
        <v>2.77</v>
      </c>
      <c r="F485" s="97">
        <v>25.4</v>
      </c>
      <c r="G485" s="98">
        <f>F485*E485</f>
        <v>70.35799999999999</v>
      </c>
    </row>
    <row r="486" spans="1:7" ht="18" customHeight="1">
      <c r="A486" s="90"/>
      <c r="B486" s="90"/>
      <c r="C486" s="90"/>
      <c r="D486" s="90"/>
      <c r="E486" s="295" t="s">
        <v>1970</v>
      </c>
      <c r="F486" s="295"/>
      <c r="G486" s="99">
        <f>SUM(G484:G485)</f>
        <v>78.351439999999997</v>
      </c>
    </row>
    <row r="487" spans="1:7" ht="15" customHeight="1">
      <c r="A487" s="294" t="s">
        <v>1971</v>
      </c>
      <c r="B487" s="294"/>
      <c r="C487" s="92" t="s">
        <v>16</v>
      </c>
      <c r="D487" s="92" t="s">
        <v>1941</v>
      </c>
      <c r="E487" s="92" t="s">
        <v>1942</v>
      </c>
      <c r="F487" s="92" t="s">
        <v>1943</v>
      </c>
      <c r="G487" s="93" t="s">
        <v>1944</v>
      </c>
    </row>
    <row r="488" spans="1:7" ht="38.1" customHeight="1">
      <c r="A488" s="94" t="s">
        <v>2102</v>
      </c>
      <c r="B488" s="95" t="s">
        <v>2103</v>
      </c>
      <c r="C488" s="94" t="s">
        <v>6</v>
      </c>
      <c r="D488" s="94" t="s">
        <v>26</v>
      </c>
      <c r="E488" s="96">
        <v>2</v>
      </c>
      <c r="F488" s="97">
        <v>27.5</v>
      </c>
      <c r="G488" s="98">
        <f>F488*E488</f>
        <v>55</v>
      </c>
    </row>
    <row r="489" spans="1:7" ht="38.1" customHeight="1">
      <c r="A489" s="94" t="s">
        <v>2104</v>
      </c>
      <c r="B489" s="95" t="s">
        <v>2105</v>
      </c>
      <c r="C489" s="94" t="s">
        <v>6</v>
      </c>
      <c r="D489" s="94" t="s">
        <v>26</v>
      </c>
      <c r="E489" s="96">
        <v>2</v>
      </c>
      <c r="F489" s="97">
        <v>22.56</v>
      </c>
      <c r="G489" s="98">
        <f>F489*E489</f>
        <v>45.12</v>
      </c>
    </row>
    <row r="490" spans="1:7" ht="15" customHeight="1">
      <c r="A490" s="90"/>
      <c r="B490" s="90"/>
      <c r="C490" s="90"/>
      <c r="D490" s="90"/>
      <c r="E490" s="295" t="s">
        <v>1974</v>
      </c>
      <c r="F490" s="295"/>
      <c r="G490" s="99">
        <f>SUM(G488:G489)</f>
        <v>100.12</v>
      </c>
    </row>
    <row r="491" spans="1:7" ht="15" customHeight="1">
      <c r="A491" s="90"/>
      <c r="B491" s="90"/>
      <c r="C491" s="90"/>
      <c r="D491" s="90"/>
      <c r="E491" s="296" t="s">
        <v>1975</v>
      </c>
      <c r="F491" s="296"/>
      <c r="G491" s="100">
        <f>G474+G479+G482+G486+G490</f>
        <v>896.10968000000003</v>
      </c>
    </row>
    <row r="492" spans="1:7" ht="9.9499999999999993" customHeight="1">
      <c r="A492" s="90"/>
      <c r="B492" s="90"/>
      <c r="C492" s="297"/>
      <c r="D492" s="297"/>
      <c r="E492" s="90"/>
      <c r="F492" s="90"/>
      <c r="G492" s="91"/>
    </row>
    <row r="493" spans="1:7" ht="20.100000000000001" customHeight="1">
      <c r="A493" s="293" t="s">
        <v>2116</v>
      </c>
      <c r="B493" s="293"/>
      <c r="C493" s="293"/>
      <c r="D493" s="293"/>
      <c r="E493" s="293"/>
      <c r="F493" s="293"/>
      <c r="G493" s="293"/>
    </row>
    <row r="494" spans="1:7" ht="15" customHeight="1">
      <c r="A494" s="294" t="s">
        <v>2084</v>
      </c>
      <c r="B494" s="294"/>
      <c r="C494" s="92" t="s">
        <v>16</v>
      </c>
      <c r="D494" s="92" t="s">
        <v>1941</v>
      </c>
      <c r="E494" s="92" t="s">
        <v>1942</v>
      </c>
      <c r="F494" s="92" t="s">
        <v>1943</v>
      </c>
      <c r="G494" s="93" t="s">
        <v>1944</v>
      </c>
    </row>
    <row r="495" spans="1:7" ht="24.75">
      <c r="A495" s="94" t="s">
        <v>2085</v>
      </c>
      <c r="B495" s="95" t="s">
        <v>2086</v>
      </c>
      <c r="C495" s="94" t="s">
        <v>6</v>
      </c>
      <c r="D495" s="94" t="s">
        <v>2087</v>
      </c>
      <c r="E495" s="96">
        <v>4.03</v>
      </c>
      <c r="F495" s="97">
        <v>136.13999999999999</v>
      </c>
      <c r="G495" s="98">
        <f>F495*E495</f>
        <v>548.64419999999996</v>
      </c>
    </row>
    <row r="496" spans="1:7" ht="18" customHeight="1">
      <c r="A496" s="90"/>
      <c r="B496" s="90"/>
      <c r="C496" s="90"/>
      <c r="D496" s="90"/>
      <c r="E496" s="295" t="s">
        <v>2088</v>
      </c>
      <c r="F496" s="295"/>
      <c r="G496" s="99">
        <f>G495</f>
        <v>548.64419999999996</v>
      </c>
    </row>
    <row r="497" spans="1:7" ht="15" customHeight="1">
      <c r="A497" s="294" t="s">
        <v>1940</v>
      </c>
      <c r="B497" s="294"/>
      <c r="C497" s="92" t="s">
        <v>16</v>
      </c>
      <c r="D497" s="92" t="s">
        <v>1941</v>
      </c>
      <c r="E497" s="92" t="s">
        <v>1942</v>
      </c>
      <c r="F497" s="92" t="s">
        <v>1943</v>
      </c>
      <c r="G497" s="93" t="s">
        <v>1944</v>
      </c>
    </row>
    <row r="498" spans="1:7" ht="21" customHeight="1">
      <c r="A498" s="94" t="s">
        <v>2089</v>
      </c>
      <c r="B498" s="95" t="s">
        <v>2090</v>
      </c>
      <c r="C498" s="94" t="s">
        <v>6</v>
      </c>
      <c r="D498" s="94" t="s">
        <v>102</v>
      </c>
      <c r="E498" s="96">
        <v>0.32800000000000001</v>
      </c>
      <c r="F498" s="97">
        <v>9.42</v>
      </c>
      <c r="G498" s="98">
        <f>F498*E498</f>
        <v>3.0897600000000001</v>
      </c>
    </row>
    <row r="499" spans="1:7" ht="29.1" customHeight="1">
      <c r="A499" s="94" t="s">
        <v>2091</v>
      </c>
      <c r="B499" s="95" t="s">
        <v>2092</v>
      </c>
      <c r="C499" s="94" t="s">
        <v>6</v>
      </c>
      <c r="D499" s="94" t="s">
        <v>102</v>
      </c>
      <c r="E499" s="96">
        <v>0.32800000000000001</v>
      </c>
      <c r="F499" s="97">
        <v>47.41</v>
      </c>
      <c r="G499" s="98">
        <f t="shared" ref="G499:G500" si="34">F499*E499</f>
        <v>15.55048</v>
      </c>
    </row>
    <row r="500" spans="1:7" ht="29.1" customHeight="1">
      <c r="A500" s="94" t="s">
        <v>2093</v>
      </c>
      <c r="B500" s="95" t="s">
        <v>2110</v>
      </c>
      <c r="C500" s="94" t="s">
        <v>6</v>
      </c>
      <c r="D500" s="94" t="s">
        <v>33</v>
      </c>
      <c r="E500" s="96">
        <v>1</v>
      </c>
      <c r="F500" s="97">
        <v>23.95</v>
      </c>
      <c r="G500" s="98">
        <f t="shared" si="34"/>
        <v>23.95</v>
      </c>
    </row>
    <row r="501" spans="1:7" ht="16.5">
      <c r="A501" s="94" t="s">
        <v>2095</v>
      </c>
      <c r="B501" s="95" t="s">
        <v>2096</v>
      </c>
      <c r="C501" s="94" t="s">
        <v>6</v>
      </c>
      <c r="D501" s="94" t="s">
        <v>40</v>
      </c>
      <c r="E501" s="96">
        <v>2.25</v>
      </c>
      <c r="F501" s="97">
        <v>47.2</v>
      </c>
      <c r="G501" s="98">
        <f>F501*E501</f>
        <v>106.2</v>
      </c>
    </row>
    <row r="502" spans="1:7" ht="15" customHeight="1">
      <c r="A502" s="90"/>
      <c r="B502" s="90"/>
      <c r="C502" s="90"/>
      <c r="D502" s="90"/>
      <c r="E502" s="295" t="s">
        <v>1959</v>
      </c>
      <c r="F502" s="295"/>
      <c r="G502" s="99">
        <f>SUM(G498:G501)</f>
        <v>148.79023999999998</v>
      </c>
    </row>
    <row r="503" spans="1:7" ht="15" customHeight="1">
      <c r="A503" s="294" t="s">
        <v>2097</v>
      </c>
      <c r="B503" s="294"/>
      <c r="C503" s="92" t="s">
        <v>16</v>
      </c>
      <c r="D503" s="92" t="s">
        <v>1941</v>
      </c>
      <c r="E503" s="92" t="s">
        <v>1942</v>
      </c>
      <c r="F503" s="92" t="s">
        <v>1943</v>
      </c>
      <c r="G503" s="93" t="s">
        <v>1944</v>
      </c>
    </row>
    <row r="504" spans="1:7" ht="15" customHeight="1">
      <c r="A504" s="94" t="s">
        <v>2098</v>
      </c>
      <c r="B504" s="95" t="s">
        <v>2099</v>
      </c>
      <c r="C504" s="94" t="s">
        <v>6</v>
      </c>
      <c r="D504" s="94" t="s">
        <v>1963</v>
      </c>
      <c r="E504" s="96">
        <v>2.77</v>
      </c>
      <c r="F504" s="97">
        <v>15.94</v>
      </c>
      <c r="G504" s="98">
        <f>F504*E504</f>
        <v>44.153799999999997</v>
      </c>
    </row>
    <row r="505" spans="1:7" ht="15" customHeight="1">
      <c r="A505" s="90"/>
      <c r="B505" s="90"/>
      <c r="C505" s="90"/>
      <c r="D505" s="90"/>
      <c r="E505" s="295" t="s">
        <v>2100</v>
      </c>
      <c r="F505" s="295"/>
      <c r="G505" s="99">
        <f>G504</f>
        <v>44.153799999999997</v>
      </c>
    </row>
    <row r="506" spans="1:7" ht="15" customHeight="1">
      <c r="A506" s="294" t="s">
        <v>1960</v>
      </c>
      <c r="B506" s="294"/>
      <c r="C506" s="92" t="s">
        <v>16</v>
      </c>
      <c r="D506" s="92" t="s">
        <v>1941</v>
      </c>
      <c r="E506" s="92" t="s">
        <v>1942</v>
      </c>
      <c r="F506" s="92" t="s">
        <v>1943</v>
      </c>
      <c r="G506" s="93" t="s">
        <v>1944</v>
      </c>
    </row>
    <row r="507" spans="1:7" ht="21" customHeight="1">
      <c r="A507" s="94" t="s">
        <v>1966</v>
      </c>
      <c r="B507" s="95" t="s">
        <v>1967</v>
      </c>
      <c r="C507" s="94" t="s">
        <v>6</v>
      </c>
      <c r="D507" s="94" t="s">
        <v>1963</v>
      </c>
      <c r="E507" s="96">
        <v>0.312</v>
      </c>
      <c r="F507" s="97">
        <v>25.62</v>
      </c>
      <c r="G507" s="98">
        <f>F507*E507</f>
        <v>7.9934400000000005</v>
      </c>
    </row>
    <row r="508" spans="1:7" ht="21" customHeight="1">
      <c r="A508" s="94" t="s">
        <v>2077</v>
      </c>
      <c r="B508" s="95" t="s">
        <v>2101</v>
      </c>
      <c r="C508" s="94" t="s">
        <v>6</v>
      </c>
      <c r="D508" s="94" t="s">
        <v>1963</v>
      </c>
      <c r="E508" s="96">
        <v>2.77</v>
      </c>
      <c r="F508" s="97">
        <v>25.4</v>
      </c>
      <c r="G508" s="98">
        <f>F508*E508</f>
        <v>70.35799999999999</v>
      </c>
    </row>
    <row r="509" spans="1:7" ht="18" customHeight="1">
      <c r="A509" s="90"/>
      <c r="B509" s="90"/>
      <c r="C509" s="90"/>
      <c r="D509" s="90"/>
      <c r="E509" s="295" t="s">
        <v>1970</v>
      </c>
      <c r="F509" s="295"/>
      <c r="G509" s="99">
        <f>SUM(G507:G508)</f>
        <v>78.351439999999997</v>
      </c>
    </row>
    <row r="510" spans="1:7" ht="15" customHeight="1">
      <c r="A510" s="294" t="s">
        <v>1971</v>
      </c>
      <c r="B510" s="294"/>
      <c r="C510" s="92" t="s">
        <v>16</v>
      </c>
      <c r="D510" s="92" t="s">
        <v>1941</v>
      </c>
      <c r="E510" s="92" t="s">
        <v>1942</v>
      </c>
      <c r="F510" s="92" t="s">
        <v>1943</v>
      </c>
      <c r="G510" s="93" t="s">
        <v>1944</v>
      </c>
    </row>
    <row r="511" spans="1:7" ht="38.1" customHeight="1">
      <c r="A511" s="94" t="s">
        <v>2102</v>
      </c>
      <c r="B511" s="95" t="s">
        <v>2103</v>
      </c>
      <c r="C511" s="94" t="s">
        <v>6</v>
      </c>
      <c r="D511" s="94" t="s">
        <v>26</v>
      </c>
      <c r="E511" s="96">
        <v>2</v>
      </c>
      <c r="F511" s="97">
        <v>27.5</v>
      </c>
      <c r="G511" s="98">
        <f>F511*E511</f>
        <v>55</v>
      </c>
    </row>
    <row r="512" spans="1:7" ht="38.1" customHeight="1">
      <c r="A512" s="94" t="s">
        <v>2104</v>
      </c>
      <c r="B512" s="95" t="s">
        <v>2105</v>
      </c>
      <c r="C512" s="94" t="s">
        <v>6</v>
      </c>
      <c r="D512" s="94" t="s">
        <v>26</v>
      </c>
      <c r="E512" s="96">
        <v>2</v>
      </c>
      <c r="F512" s="97">
        <v>22.56</v>
      </c>
      <c r="G512" s="98">
        <f>F512*E512</f>
        <v>45.12</v>
      </c>
    </row>
    <row r="513" spans="1:7" ht="15" customHeight="1">
      <c r="A513" s="90"/>
      <c r="B513" s="90"/>
      <c r="C513" s="90"/>
      <c r="D513" s="90"/>
      <c r="E513" s="295" t="s">
        <v>1974</v>
      </c>
      <c r="F513" s="295"/>
      <c r="G513" s="99">
        <f>SUM(G511:G512)</f>
        <v>100.12</v>
      </c>
    </row>
    <row r="514" spans="1:7" ht="15" customHeight="1">
      <c r="A514" s="90"/>
      <c r="B514" s="90"/>
      <c r="C514" s="90"/>
      <c r="D514" s="90"/>
      <c r="E514" s="296" t="s">
        <v>1975</v>
      </c>
      <c r="F514" s="296"/>
      <c r="G514" s="100">
        <f>G496+G502+G505+G509+G513</f>
        <v>920.05968000000007</v>
      </c>
    </row>
    <row r="515" spans="1:7" ht="9.9499999999999993" customHeight="1">
      <c r="A515" s="90"/>
      <c r="B515" s="90"/>
      <c r="C515" s="297"/>
      <c r="D515" s="297"/>
      <c r="E515" s="90"/>
      <c r="F515" s="90"/>
      <c r="G515" s="91"/>
    </row>
    <row r="516" spans="1:7" ht="20.100000000000001" customHeight="1">
      <c r="A516" s="293" t="s">
        <v>2117</v>
      </c>
      <c r="B516" s="293"/>
      <c r="C516" s="293"/>
      <c r="D516" s="293"/>
      <c r="E516" s="293"/>
      <c r="F516" s="293"/>
      <c r="G516" s="293"/>
    </row>
    <row r="517" spans="1:7" ht="15" customHeight="1">
      <c r="A517" s="294" t="s">
        <v>2084</v>
      </c>
      <c r="B517" s="294"/>
      <c r="C517" s="92" t="s">
        <v>16</v>
      </c>
      <c r="D517" s="92" t="s">
        <v>1941</v>
      </c>
      <c r="E517" s="92" t="s">
        <v>1942</v>
      </c>
      <c r="F517" s="92" t="s">
        <v>1943</v>
      </c>
      <c r="G517" s="93" t="s">
        <v>1944</v>
      </c>
    </row>
    <row r="518" spans="1:7" ht="29.1" customHeight="1">
      <c r="A518" s="94" t="s">
        <v>2085</v>
      </c>
      <c r="B518" s="95" t="s">
        <v>2086</v>
      </c>
      <c r="C518" s="94" t="s">
        <v>6</v>
      </c>
      <c r="D518" s="94" t="s">
        <v>2087</v>
      </c>
      <c r="E518" s="96">
        <v>4.03</v>
      </c>
      <c r="F518" s="97">
        <v>136.13999999999999</v>
      </c>
      <c r="G518" s="98">
        <f>F518*E518</f>
        <v>548.64419999999996</v>
      </c>
    </row>
    <row r="519" spans="1:7" ht="18" customHeight="1">
      <c r="A519" s="90"/>
      <c r="B519" s="90"/>
      <c r="C519" s="90"/>
      <c r="D519" s="90"/>
      <c r="E519" s="295" t="s">
        <v>2088</v>
      </c>
      <c r="F519" s="295"/>
      <c r="G519" s="99">
        <f>G518</f>
        <v>548.64419999999996</v>
      </c>
    </row>
    <row r="520" spans="1:7" ht="15" customHeight="1">
      <c r="A520" s="294" t="s">
        <v>1940</v>
      </c>
      <c r="B520" s="294"/>
      <c r="C520" s="92" t="s">
        <v>16</v>
      </c>
      <c r="D520" s="92" t="s">
        <v>1941</v>
      </c>
      <c r="E520" s="92" t="s">
        <v>1942</v>
      </c>
      <c r="F520" s="92" t="s">
        <v>1943</v>
      </c>
      <c r="G520" s="93" t="s">
        <v>1944</v>
      </c>
    </row>
    <row r="521" spans="1:7" ht="21" customHeight="1">
      <c r="A521" s="94" t="s">
        <v>2089</v>
      </c>
      <c r="B521" s="95" t="s">
        <v>2090</v>
      </c>
      <c r="C521" s="94" t="s">
        <v>6</v>
      </c>
      <c r="D521" s="94" t="s">
        <v>102</v>
      </c>
      <c r="E521" s="96">
        <v>0.32800000000000001</v>
      </c>
      <c r="F521" s="97">
        <v>9.42</v>
      </c>
      <c r="G521" s="98">
        <f>F521*E521</f>
        <v>3.0897600000000001</v>
      </c>
    </row>
    <row r="522" spans="1:7" ht="29.1" customHeight="1">
      <c r="A522" s="94" t="s">
        <v>2091</v>
      </c>
      <c r="B522" s="95" t="s">
        <v>2092</v>
      </c>
      <c r="C522" s="94" t="s">
        <v>6</v>
      </c>
      <c r="D522" s="94" t="s">
        <v>102</v>
      </c>
      <c r="E522" s="96">
        <v>0.32800000000000001</v>
      </c>
      <c r="F522" s="97">
        <v>47.41</v>
      </c>
      <c r="G522" s="98">
        <f t="shared" ref="G522:G523" si="35">F522*E522</f>
        <v>15.55048</v>
      </c>
    </row>
    <row r="523" spans="1:7" ht="29.1" customHeight="1">
      <c r="A523" s="94" t="s">
        <v>2095</v>
      </c>
      <c r="B523" s="95" t="s">
        <v>2096</v>
      </c>
      <c r="C523" s="94" t="s">
        <v>6</v>
      </c>
      <c r="D523" s="94" t="s">
        <v>40</v>
      </c>
      <c r="E523" s="96">
        <v>2.25</v>
      </c>
      <c r="F523" s="97">
        <v>47.2</v>
      </c>
      <c r="G523" s="98">
        <f t="shared" si="35"/>
        <v>106.2</v>
      </c>
    </row>
    <row r="524" spans="1:7" ht="15" customHeight="1">
      <c r="A524" s="90"/>
      <c r="B524" s="90"/>
      <c r="C524" s="90"/>
      <c r="D524" s="90"/>
      <c r="E524" s="295" t="s">
        <v>1959</v>
      </c>
      <c r="F524" s="295"/>
      <c r="G524" s="99">
        <f>SUM(G521:G523)</f>
        <v>124.84023999999999</v>
      </c>
    </row>
    <row r="525" spans="1:7" ht="15" customHeight="1">
      <c r="A525" s="294" t="s">
        <v>2097</v>
      </c>
      <c r="B525" s="294"/>
      <c r="C525" s="92" t="s">
        <v>16</v>
      </c>
      <c r="D525" s="92" t="s">
        <v>1941</v>
      </c>
      <c r="E525" s="92" t="s">
        <v>1942</v>
      </c>
      <c r="F525" s="92" t="s">
        <v>1943</v>
      </c>
      <c r="G525" s="93" t="s">
        <v>1944</v>
      </c>
    </row>
    <row r="526" spans="1:7" ht="15" customHeight="1">
      <c r="A526" s="94" t="s">
        <v>2098</v>
      </c>
      <c r="B526" s="95" t="s">
        <v>2099</v>
      </c>
      <c r="C526" s="94" t="s">
        <v>6</v>
      </c>
      <c r="D526" s="94" t="s">
        <v>1963</v>
      </c>
      <c r="E526" s="96">
        <v>2.77</v>
      </c>
      <c r="F526" s="97">
        <v>15.94</v>
      </c>
      <c r="G526" s="98">
        <f>F526*E526</f>
        <v>44.153799999999997</v>
      </c>
    </row>
    <row r="527" spans="1:7" ht="15" customHeight="1">
      <c r="A527" s="90"/>
      <c r="B527" s="90"/>
      <c r="C527" s="90"/>
      <c r="D527" s="90"/>
      <c r="E527" s="295" t="s">
        <v>2100</v>
      </c>
      <c r="F527" s="295"/>
      <c r="G527" s="99">
        <f>G526</f>
        <v>44.153799999999997</v>
      </c>
    </row>
    <row r="528" spans="1:7" ht="15" customHeight="1">
      <c r="A528" s="294" t="s">
        <v>1960</v>
      </c>
      <c r="B528" s="294"/>
      <c r="C528" s="92" t="s">
        <v>16</v>
      </c>
      <c r="D528" s="92" t="s">
        <v>1941</v>
      </c>
      <c r="E528" s="92" t="s">
        <v>1942</v>
      </c>
      <c r="F528" s="92" t="s">
        <v>1943</v>
      </c>
      <c r="G528" s="93" t="s">
        <v>1944</v>
      </c>
    </row>
    <row r="529" spans="1:7" ht="21" customHeight="1">
      <c r="A529" s="94" t="s">
        <v>1966</v>
      </c>
      <c r="B529" s="95" t="s">
        <v>1967</v>
      </c>
      <c r="C529" s="94" t="s">
        <v>6</v>
      </c>
      <c r="D529" s="94" t="s">
        <v>1963</v>
      </c>
      <c r="E529" s="96">
        <v>0.312</v>
      </c>
      <c r="F529" s="97">
        <v>25.62</v>
      </c>
      <c r="G529" s="98">
        <f>F529*E529</f>
        <v>7.9934400000000005</v>
      </c>
    </row>
    <row r="530" spans="1:7" ht="21" customHeight="1">
      <c r="A530" s="94" t="s">
        <v>2077</v>
      </c>
      <c r="B530" s="95" t="s">
        <v>2101</v>
      </c>
      <c r="C530" s="94" t="s">
        <v>6</v>
      </c>
      <c r="D530" s="94" t="s">
        <v>1963</v>
      </c>
      <c r="E530" s="96">
        <v>2.77</v>
      </c>
      <c r="F530" s="97">
        <v>25.4</v>
      </c>
      <c r="G530" s="98">
        <f>F530*E530</f>
        <v>70.35799999999999</v>
      </c>
    </row>
    <row r="531" spans="1:7" ht="18" customHeight="1">
      <c r="A531" s="90"/>
      <c r="B531" s="90"/>
      <c r="C531" s="90"/>
      <c r="D531" s="90"/>
      <c r="E531" s="295" t="s">
        <v>1970</v>
      </c>
      <c r="F531" s="295"/>
      <c r="G531" s="99">
        <f>SUM(G529:G530)</f>
        <v>78.351439999999997</v>
      </c>
    </row>
    <row r="532" spans="1:7" ht="15" customHeight="1">
      <c r="A532" s="294" t="s">
        <v>1971</v>
      </c>
      <c r="B532" s="294"/>
      <c r="C532" s="92" t="s">
        <v>16</v>
      </c>
      <c r="D532" s="92" t="s">
        <v>1941</v>
      </c>
      <c r="E532" s="92" t="s">
        <v>1942</v>
      </c>
      <c r="F532" s="92" t="s">
        <v>1943</v>
      </c>
      <c r="G532" s="93" t="s">
        <v>1944</v>
      </c>
    </row>
    <row r="533" spans="1:7" ht="38.1" customHeight="1">
      <c r="A533" s="94" t="s">
        <v>2102</v>
      </c>
      <c r="B533" s="95" t="s">
        <v>2103</v>
      </c>
      <c r="C533" s="94" t="s">
        <v>6</v>
      </c>
      <c r="D533" s="94" t="s">
        <v>26</v>
      </c>
      <c r="E533" s="96">
        <v>2</v>
      </c>
      <c r="F533" s="97">
        <v>27.5</v>
      </c>
      <c r="G533" s="98">
        <f>F533*E533</f>
        <v>55</v>
      </c>
    </row>
    <row r="534" spans="1:7" ht="38.1" customHeight="1">
      <c r="A534" s="94" t="s">
        <v>2104</v>
      </c>
      <c r="B534" s="95" t="s">
        <v>2105</v>
      </c>
      <c r="C534" s="94" t="s">
        <v>6</v>
      </c>
      <c r="D534" s="94" t="s">
        <v>26</v>
      </c>
      <c r="E534" s="96">
        <v>2</v>
      </c>
      <c r="F534" s="97">
        <v>22.56</v>
      </c>
      <c r="G534" s="98">
        <f>F534*E534</f>
        <v>45.12</v>
      </c>
    </row>
    <row r="535" spans="1:7" ht="15" customHeight="1">
      <c r="A535" s="90"/>
      <c r="B535" s="90"/>
      <c r="C535" s="90"/>
      <c r="D535" s="90"/>
      <c r="E535" s="295" t="s">
        <v>1974</v>
      </c>
      <c r="F535" s="295"/>
      <c r="G535" s="99">
        <f>SUM(G533:G534)</f>
        <v>100.12</v>
      </c>
    </row>
    <row r="536" spans="1:7" ht="15" customHeight="1">
      <c r="A536" s="90"/>
      <c r="B536" s="90"/>
      <c r="C536" s="90"/>
      <c r="D536" s="90"/>
      <c r="E536" s="296" t="s">
        <v>1975</v>
      </c>
      <c r="F536" s="296"/>
      <c r="G536" s="100">
        <f>G519+G524+G527+G531+G535</f>
        <v>896.10968000000003</v>
      </c>
    </row>
    <row r="537" spans="1:7" ht="9.9499999999999993" customHeight="1">
      <c r="A537" s="90"/>
      <c r="B537" s="90"/>
      <c r="C537" s="297"/>
      <c r="D537" s="297"/>
      <c r="E537" s="90"/>
      <c r="F537" s="90"/>
      <c r="G537" s="91"/>
    </row>
    <row r="538" spans="1:7" ht="20.100000000000001" customHeight="1">
      <c r="A538" s="293" t="s">
        <v>2118</v>
      </c>
      <c r="B538" s="293"/>
      <c r="C538" s="293"/>
      <c r="D538" s="293"/>
      <c r="E538" s="293"/>
      <c r="F538" s="293"/>
      <c r="G538" s="293"/>
    </row>
    <row r="539" spans="1:7" ht="15" customHeight="1">
      <c r="A539" s="294" t="s">
        <v>1960</v>
      </c>
      <c r="B539" s="294"/>
      <c r="C539" s="92" t="s">
        <v>16</v>
      </c>
      <c r="D539" s="92" t="s">
        <v>1941</v>
      </c>
      <c r="E539" s="92" t="s">
        <v>1942</v>
      </c>
      <c r="F539" s="92" t="s">
        <v>1943</v>
      </c>
      <c r="G539" s="93" t="s">
        <v>1944</v>
      </c>
    </row>
    <row r="540" spans="1:7" ht="15" customHeight="1">
      <c r="A540" s="94" t="s">
        <v>2119</v>
      </c>
      <c r="B540" s="95" t="s">
        <v>2120</v>
      </c>
      <c r="C540" s="94" t="s">
        <v>6</v>
      </c>
      <c r="D540" s="94" t="s">
        <v>1963</v>
      </c>
      <c r="E540" s="96">
        <v>1.5</v>
      </c>
      <c r="F540" s="97">
        <v>21.5</v>
      </c>
      <c r="G540" s="98">
        <f>F540*E540</f>
        <v>32.25</v>
      </c>
    </row>
    <row r="541" spans="1:7" ht="15" customHeight="1">
      <c r="A541" s="94" t="s">
        <v>2077</v>
      </c>
      <c r="B541" s="95" t="s">
        <v>2078</v>
      </c>
      <c r="C541" s="94" t="s">
        <v>6</v>
      </c>
      <c r="D541" s="94" t="s">
        <v>1963</v>
      </c>
      <c r="E541" s="96">
        <v>1.5</v>
      </c>
      <c r="F541" s="97">
        <v>25.4</v>
      </c>
      <c r="G541" s="98">
        <f>F541*E541</f>
        <v>38.099999999999994</v>
      </c>
    </row>
    <row r="542" spans="1:7" ht="18" customHeight="1">
      <c r="A542" s="90"/>
      <c r="B542" s="90"/>
      <c r="C542" s="90"/>
      <c r="D542" s="90"/>
      <c r="E542" s="295" t="s">
        <v>1970</v>
      </c>
      <c r="F542" s="295"/>
      <c r="G542" s="99">
        <f>SUM(G540:G541)</f>
        <v>70.349999999999994</v>
      </c>
    </row>
    <row r="543" spans="1:7" ht="15" customHeight="1">
      <c r="A543" s="294" t="s">
        <v>1971</v>
      </c>
      <c r="B543" s="294"/>
      <c r="C543" s="92" t="s">
        <v>16</v>
      </c>
      <c r="D543" s="92" t="s">
        <v>1941</v>
      </c>
      <c r="E543" s="92" t="s">
        <v>1942</v>
      </c>
      <c r="F543" s="92" t="s">
        <v>1943</v>
      </c>
      <c r="G543" s="93" t="s">
        <v>1944</v>
      </c>
    </row>
    <row r="544" spans="1:7" ht="15" customHeight="1">
      <c r="A544" s="94" t="s">
        <v>2121</v>
      </c>
      <c r="B544" s="95" t="s">
        <v>2122</v>
      </c>
      <c r="C544" s="94" t="s">
        <v>2123</v>
      </c>
      <c r="D544" s="94" t="s">
        <v>26</v>
      </c>
      <c r="E544" s="96">
        <v>1</v>
      </c>
      <c r="F544" s="97">
        <v>195.28</v>
      </c>
      <c r="G544" s="98">
        <f>F544*E544</f>
        <v>195.28</v>
      </c>
    </row>
    <row r="545" spans="1:7" ht="15" customHeight="1">
      <c r="A545" s="90"/>
      <c r="B545" s="90"/>
      <c r="C545" s="90"/>
      <c r="D545" s="90"/>
      <c r="E545" s="295" t="s">
        <v>1974</v>
      </c>
      <c r="F545" s="295"/>
      <c r="G545" s="99">
        <f>G544</f>
        <v>195.28</v>
      </c>
    </row>
    <row r="546" spans="1:7" ht="15" customHeight="1">
      <c r="A546" s="90"/>
      <c r="B546" s="90"/>
      <c r="C546" s="90"/>
      <c r="D546" s="90"/>
      <c r="E546" s="296" t="s">
        <v>1975</v>
      </c>
      <c r="F546" s="296"/>
      <c r="G546" s="100">
        <f>G542+G545</f>
        <v>265.63</v>
      </c>
    </row>
    <row r="547" spans="1:7" ht="9.9499999999999993" customHeight="1">
      <c r="A547" s="90"/>
      <c r="B547" s="90"/>
      <c r="C547" s="297"/>
      <c r="D547" s="297"/>
      <c r="E547" s="90"/>
      <c r="F547" s="90"/>
      <c r="G547" s="91"/>
    </row>
    <row r="548" spans="1:7" ht="20.100000000000001" customHeight="1">
      <c r="A548" s="293" t="s">
        <v>2124</v>
      </c>
      <c r="B548" s="293"/>
      <c r="C548" s="293"/>
      <c r="D548" s="293"/>
      <c r="E548" s="293"/>
      <c r="F548" s="293"/>
      <c r="G548" s="293"/>
    </row>
    <row r="549" spans="1:7" ht="15" customHeight="1">
      <c r="A549" s="294" t="s">
        <v>1940</v>
      </c>
      <c r="B549" s="294"/>
      <c r="C549" s="92" t="s">
        <v>16</v>
      </c>
      <c r="D549" s="92" t="s">
        <v>1941</v>
      </c>
      <c r="E549" s="92" t="s">
        <v>1942</v>
      </c>
      <c r="F549" s="92" t="s">
        <v>1943</v>
      </c>
      <c r="G549" s="93" t="s">
        <v>1944</v>
      </c>
    </row>
    <row r="550" spans="1:7" ht="29.1" customHeight="1">
      <c r="A550" s="94" t="s">
        <v>2125</v>
      </c>
      <c r="B550" s="95" t="s">
        <v>2126</v>
      </c>
      <c r="C550" s="94" t="s">
        <v>2123</v>
      </c>
      <c r="D550" s="94" t="s">
        <v>26</v>
      </c>
      <c r="E550" s="96">
        <v>1.2</v>
      </c>
      <c r="F550" s="97">
        <v>810.25</v>
      </c>
      <c r="G550" s="98">
        <f>F550*E550</f>
        <v>972.3</v>
      </c>
    </row>
    <row r="551" spans="1:7" ht="15" customHeight="1">
      <c r="A551" s="90"/>
      <c r="B551" s="90"/>
      <c r="C551" s="90"/>
      <c r="D551" s="90"/>
      <c r="E551" s="295" t="s">
        <v>1959</v>
      </c>
      <c r="F551" s="295"/>
      <c r="G551" s="99">
        <f>G550</f>
        <v>972.3</v>
      </c>
    </row>
    <row r="552" spans="1:7" ht="15" customHeight="1">
      <c r="A552" s="294" t="s">
        <v>1960</v>
      </c>
      <c r="B552" s="294"/>
      <c r="C552" s="92" t="s">
        <v>16</v>
      </c>
      <c r="D552" s="92" t="s">
        <v>1941</v>
      </c>
      <c r="E552" s="92" t="s">
        <v>1942</v>
      </c>
      <c r="F552" s="92" t="s">
        <v>1943</v>
      </c>
      <c r="G552" s="93" t="s">
        <v>1944</v>
      </c>
    </row>
    <row r="553" spans="1:7" ht="15" customHeight="1">
      <c r="A553" s="94" t="s">
        <v>2119</v>
      </c>
      <c r="B553" s="95" t="s">
        <v>2120</v>
      </c>
      <c r="C553" s="94" t="s">
        <v>6</v>
      </c>
      <c r="D553" s="94" t="s">
        <v>1963</v>
      </c>
      <c r="E553" s="96">
        <v>2.5</v>
      </c>
      <c r="F553" s="97">
        <v>21.5</v>
      </c>
      <c r="G553" s="98">
        <f>F553*E553</f>
        <v>53.75</v>
      </c>
    </row>
    <row r="554" spans="1:7" ht="15" customHeight="1">
      <c r="A554" s="94" t="s">
        <v>2077</v>
      </c>
      <c r="B554" s="95" t="s">
        <v>2078</v>
      </c>
      <c r="C554" s="94" t="s">
        <v>6</v>
      </c>
      <c r="D554" s="94" t="s">
        <v>1963</v>
      </c>
      <c r="E554" s="96">
        <v>2.5</v>
      </c>
      <c r="F554" s="97">
        <v>25.4</v>
      </c>
      <c r="G554" s="98">
        <f>F554*E554</f>
        <v>63.5</v>
      </c>
    </row>
    <row r="555" spans="1:7" ht="18" customHeight="1">
      <c r="A555" s="90"/>
      <c r="B555" s="90"/>
      <c r="C555" s="90"/>
      <c r="D555" s="90"/>
      <c r="E555" s="295" t="s">
        <v>1970</v>
      </c>
      <c r="F555" s="295"/>
      <c r="G555" s="99">
        <f>SUM(G553:G554)</f>
        <v>117.25</v>
      </c>
    </row>
    <row r="556" spans="1:7" ht="15" customHeight="1">
      <c r="A556" s="90"/>
      <c r="B556" s="90"/>
      <c r="C556" s="90"/>
      <c r="D556" s="90"/>
      <c r="E556" s="296" t="s">
        <v>1975</v>
      </c>
      <c r="F556" s="296"/>
      <c r="G556" s="100">
        <f>G551+G555</f>
        <v>1089.55</v>
      </c>
    </row>
    <row r="557" spans="1:7" ht="9.9499999999999993" customHeight="1">
      <c r="A557" s="90"/>
      <c r="B557" s="90"/>
      <c r="C557" s="297"/>
      <c r="D557" s="297"/>
      <c r="E557" s="90"/>
      <c r="F557" s="90"/>
      <c r="G557" s="91"/>
    </row>
    <row r="558" spans="1:7" ht="20.100000000000001" customHeight="1">
      <c r="A558" s="293" t="s">
        <v>2127</v>
      </c>
      <c r="B558" s="293"/>
      <c r="C558" s="293"/>
      <c r="D558" s="293"/>
      <c r="E558" s="293"/>
      <c r="F558" s="293"/>
      <c r="G558" s="293"/>
    </row>
    <row r="559" spans="1:7" ht="15" customHeight="1">
      <c r="A559" s="294" t="s">
        <v>1940</v>
      </c>
      <c r="B559" s="294"/>
      <c r="C559" s="92" t="s">
        <v>16</v>
      </c>
      <c r="D559" s="92" t="s">
        <v>1941</v>
      </c>
      <c r="E559" s="92" t="s">
        <v>1942</v>
      </c>
      <c r="F559" s="92" t="s">
        <v>1943</v>
      </c>
      <c r="G559" s="93" t="s">
        <v>1944</v>
      </c>
    </row>
    <row r="560" spans="1:7" ht="29.1" customHeight="1">
      <c r="A560" s="94" t="s">
        <v>2125</v>
      </c>
      <c r="B560" s="95" t="s">
        <v>2126</v>
      </c>
      <c r="C560" s="94" t="s">
        <v>2123</v>
      </c>
      <c r="D560" s="94" t="s">
        <v>26</v>
      </c>
      <c r="E560" s="96">
        <v>1.2</v>
      </c>
      <c r="F560" s="97">
        <v>810.25</v>
      </c>
      <c r="G560" s="98">
        <f>F560*E560</f>
        <v>972.3</v>
      </c>
    </row>
    <row r="561" spans="1:7" ht="15" customHeight="1">
      <c r="A561" s="90"/>
      <c r="B561" s="90"/>
      <c r="C561" s="90"/>
      <c r="D561" s="90"/>
      <c r="E561" s="295" t="s">
        <v>1959</v>
      </c>
      <c r="F561" s="295"/>
      <c r="G561" s="99">
        <f>G560</f>
        <v>972.3</v>
      </c>
    </row>
    <row r="562" spans="1:7" ht="15" customHeight="1">
      <c r="A562" s="294" t="s">
        <v>1960</v>
      </c>
      <c r="B562" s="294"/>
      <c r="C562" s="92" t="s">
        <v>16</v>
      </c>
      <c r="D562" s="92" t="s">
        <v>1941</v>
      </c>
      <c r="E562" s="92" t="s">
        <v>1942</v>
      </c>
      <c r="F562" s="92" t="s">
        <v>1943</v>
      </c>
      <c r="G562" s="93" t="s">
        <v>1944</v>
      </c>
    </row>
    <row r="563" spans="1:7" ht="15" customHeight="1">
      <c r="A563" s="94" t="s">
        <v>2119</v>
      </c>
      <c r="B563" s="95" t="s">
        <v>2120</v>
      </c>
      <c r="C563" s="94" t="s">
        <v>6</v>
      </c>
      <c r="D563" s="94" t="s">
        <v>1963</v>
      </c>
      <c r="E563" s="96">
        <v>2.5</v>
      </c>
      <c r="F563" s="97">
        <v>21.5</v>
      </c>
      <c r="G563" s="98">
        <f>F563*E563</f>
        <v>53.75</v>
      </c>
    </row>
    <row r="564" spans="1:7" ht="15" customHeight="1">
      <c r="A564" s="94" t="s">
        <v>2077</v>
      </c>
      <c r="B564" s="95" t="s">
        <v>2078</v>
      </c>
      <c r="C564" s="94" t="s">
        <v>6</v>
      </c>
      <c r="D564" s="94" t="s">
        <v>1963</v>
      </c>
      <c r="E564" s="96">
        <v>2.5</v>
      </c>
      <c r="F564" s="97">
        <v>25.4</v>
      </c>
      <c r="G564" s="98">
        <f>F564*E564</f>
        <v>63.5</v>
      </c>
    </row>
    <row r="565" spans="1:7" ht="18" customHeight="1">
      <c r="A565" s="90"/>
      <c r="B565" s="90"/>
      <c r="C565" s="90"/>
      <c r="D565" s="90"/>
      <c r="E565" s="295" t="s">
        <v>1970</v>
      </c>
      <c r="F565" s="295"/>
      <c r="G565" s="99">
        <f>SUM(G563:G564)</f>
        <v>117.25</v>
      </c>
    </row>
    <row r="566" spans="1:7" ht="15" customHeight="1">
      <c r="A566" s="90"/>
      <c r="B566" s="90"/>
      <c r="C566" s="90"/>
      <c r="D566" s="90"/>
      <c r="E566" s="296" t="s">
        <v>1975</v>
      </c>
      <c r="F566" s="296"/>
      <c r="G566" s="100">
        <f>G561+G565</f>
        <v>1089.55</v>
      </c>
    </row>
    <row r="567" spans="1:7" ht="9.9499999999999993" customHeight="1">
      <c r="A567" s="90"/>
      <c r="B567" s="90"/>
      <c r="C567" s="297"/>
      <c r="D567" s="297"/>
      <c r="E567" s="90"/>
      <c r="F567" s="90"/>
      <c r="G567" s="91"/>
    </row>
    <row r="568" spans="1:7" ht="20.100000000000001" customHeight="1">
      <c r="A568" s="293" t="s">
        <v>2128</v>
      </c>
      <c r="B568" s="293"/>
      <c r="C568" s="293"/>
      <c r="D568" s="293"/>
      <c r="E568" s="293"/>
      <c r="F568" s="293"/>
      <c r="G568" s="293"/>
    </row>
    <row r="569" spans="1:7" ht="15" customHeight="1">
      <c r="A569" s="294" t="s">
        <v>1940</v>
      </c>
      <c r="B569" s="294"/>
      <c r="C569" s="92" t="s">
        <v>16</v>
      </c>
      <c r="D569" s="92" t="s">
        <v>1941</v>
      </c>
      <c r="E569" s="92" t="s">
        <v>1942</v>
      </c>
      <c r="F569" s="92" t="s">
        <v>1943</v>
      </c>
      <c r="G569" s="93" t="s">
        <v>1944</v>
      </c>
    </row>
    <row r="570" spans="1:7" ht="29.1" customHeight="1">
      <c r="A570" s="94" t="s">
        <v>2125</v>
      </c>
      <c r="B570" s="95" t="s">
        <v>2126</v>
      </c>
      <c r="C570" s="94" t="s">
        <v>2123</v>
      </c>
      <c r="D570" s="94" t="s">
        <v>26</v>
      </c>
      <c r="E570" s="96">
        <v>1.2</v>
      </c>
      <c r="F570" s="97">
        <v>810.25</v>
      </c>
      <c r="G570" s="98">
        <f>F570*E570</f>
        <v>972.3</v>
      </c>
    </row>
    <row r="571" spans="1:7" ht="15" customHeight="1">
      <c r="A571" s="90"/>
      <c r="B571" s="90"/>
      <c r="C571" s="90"/>
      <c r="D571" s="90"/>
      <c r="E571" s="295" t="s">
        <v>1959</v>
      </c>
      <c r="F571" s="295"/>
      <c r="G571" s="99">
        <f>G570</f>
        <v>972.3</v>
      </c>
    </row>
    <row r="572" spans="1:7" ht="15" customHeight="1">
      <c r="A572" s="294" t="s">
        <v>1960</v>
      </c>
      <c r="B572" s="294"/>
      <c r="C572" s="92" t="s">
        <v>16</v>
      </c>
      <c r="D572" s="92" t="s">
        <v>1941</v>
      </c>
      <c r="E572" s="92" t="s">
        <v>1942</v>
      </c>
      <c r="F572" s="92" t="s">
        <v>1943</v>
      </c>
      <c r="G572" s="93" t="s">
        <v>1944</v>
      </c>
    </row>
    <row r="573" spans="1:7" ht="15" customHeight="1">
      <c r="A573" s="94" t="s">
        <v>2119</v>
      </c>
      <c r="B573" s="95" t="s">
        <v>2120</v>
      </c>
      <c r="C573" s="94" t="s">
        <v>6</v>
      </c>
      <c r="D573" s="94" t="s">
        <v>1963</v>
      </c>
      <c r="E573" s="96">
        <v>2.5</v>
      </c>
      <c r="F573" s="97">
        <v>21.5</v>
      </c>
      <c r="G573" s="98">
        <f>F573*E573</f>
        <v>53.75</v>
      </c>
    </row>
    <row r="574" spans="1:7" ht="15" customHeight="1">
      <c r="A574" s="94" t="s">
        <v>2077</v>
      </c>
      <c r="B574" s="95" t="s">
        <v>2078</v>
      </c>
      <c r="C574" s="94" t="s">
        <v>6</v>
      </c>
      <c r="D574" s="94" t="s">
        <v>1963</v>
      </c>
      <c r="E574" s="96">
        <v>2.5</v>
      </c>
      <c r="F574" s="97">
        <v>25.4</v>
      </c>
      <c r="G574" s="98">
        <f>F574*E574</f>
        <v>63.5</v>
      </c>
    </row>
    <row r="575" spans="1:7" ht="18" customHeight="1">
      <c r="A575" s="90"/>
      <c r="B575" s="90"/>
      <c r="C575" s="90"/>
      <c r="D575" s="90"/>
      <c r="E575" s="295" t="s">
        <v>1970</v>
      </c>
      <c r="F575" s="295"/>
      <c r="G575" s="99">
        <f>SUM(G573:G574)</f>
        <v>117.25</v>
      </c>
    </row>
    <row r="576" spans="1:7" ht="15" customHeight="1">
      <c r="A576" s="90"/>
      <c r="B576" s="90"/>
      <c r="C576" s="90"/>
      <c r="D576" s="90"/>
      <c r="E576" s="296" t="s">
        <v>1975</v>
      </c>
      <c r="F576" s="296"/>
      <c r="G576" s="100">
        <f>G571+G575</f>
        <v>1089.55</v>
      </c>
    </row>
    <row r="577" spans="1:7" ht="9.9499999999999993" customHeight="1">
      <c r="A577" s="90"/>
      <c r="B577" s="90"/>
      <c r="C577" s="297"/>
      <c r="D577" s="297"/>
      <c r="E577" s="90"/>
      <c r="F577" s="90"/>
      <c r="G577" s="91"/>
    </row>
    <row r="578" spans="1:7" ht="20.100000000000001" customHeight="1">
      <c r="A578" s="293" t="s">
        <v>2129</v>
      </c>
      <c r="B578" s="293"/>
      <c r="C578" s="293"/>
      <c r="D578" s="293"/>
      <c r="E578" s="293"/>
      <c r="F578" s="293"/>
      <c r="G578" s="293"/>
    </row>
    <row r="579" spans="1:7" ht="15" customHeight="1">
      <c r="A579" s="294" t="s">
        <v>1940</v>
      </c>
      <c r="B579" s="294"/>
      <c r="C579" s="92" t="s">
        <v>16</v>
      </c>
      <c r="D579" s="92" t="s">
        <v>1941</v>
      </c>
      <c r="E579" s="92" t="s">
        <v>1942</v>
      </c>
      <c r="F579" s="92" t="s">
        <v>1943</v>
      </c>
      <c r="G579" s="93" t="s">
        <v>1944</v>
      </c>
    </row>
    <row r="580" spans="1:7" ht="29.1" customHeight="1">
      <c r="A580" s="94" t="s">
        <v>2125</v>
      </c>
      <c r="B580" s="95" t="s">
        <v>2126</v>
      </c>
      <c r="C580" s="94" t="s">
        <v>2123</v>
      </c>
      <c r="D580" s="94" t="s">
        <v>26</v>
      </c>
      <c r="E580" s="96">
        <v>1.2</v>
      </c>
      <c r="F580" s="97">
        <v>810.25</v>
      </c>
      <c r="G580" s="98">
        <f>F580*E580</f>
        <v>972.3</v>
      </c>
    </row>
    <row r="581" spans="1:7" ht="15" customHeight="1">
      <c r="A581" s="90"/>
      <c r="B581" s="90"/>
      <c r="C581" s="90"/>
      <c r="D581" s="90"/>
      <c r="E581" s="295" t="s">
        <v>1959</v>
      </c>
      <c r="F581" s="295"/>
      <c r="G581" s="99">
        <f>G580</f>
        <v>972.3</v>
      </c>
    </row>
    <row r="582" spans="1:7" ht="15" customHeight="1">
      <c r="A582" s="294" t="s">
        <v>1960</v>
      </c>
      <c r="B582" s="294"/>
      <c r="C582" s="92" t="s">
        <v>16</v>
      </c>
      <c r="D582" s="92" t="s">
        <v>1941</v>
      </c>
      <c r="E582" s="92" t="s">
        <v>1942</v>
      </c>
      <c r="F582" s="92" t="s">
        <v>1943</v>
      </c>
      <c r="G582" s="93" t="s">
        <v>1944</v>
      </c>
    </row>
    <row r="583" spans="1:7" ht="15" customHeight="1">
      <c r="A583" s="94" t="s">
        <v>2119</v>
      </c>
      <c r="B583" s="95" t="s">
        <v>2120</v>
      </c>
      <c r="C583" s="94" t="s">
        <v>6</v>
      </c>
      <c r="D583" s="94" t="s">
        <v>1963</v>
      </c>
      <c r="E583" s="96">
        <v>2.5</v>
      </c>
      <c r="F583" s="97">
        <v>21.5</v>
      </c>
      <c r="G583" s="98">
        <f>F583*E583</f>
        <v>53.75</v>
      </c>
    </row>
    <row r="584" spans="1:7" ht="15" customHeight="1">
      <c r="A584" s="94" t="s">
        <v>2077</v>
      </c>
      <c r="B584" s="95" t="s">
        <v>2078</v>
      </c>
      <c r="C584" s="94" t="s">
        <v>6</v>
      </c>
      <c r="D584" s="94" t="s">
        <v>1963</v>
      </c>
      <c r="E584" s="96">
        <v>2.5</v>
      </c>
      <c r="F584" s="97">
        <v>25.4</v>
      </c>
      <c r="G584" s="98">
        <f>F584*E584</f>
        <v>63.5</v>
      </c>
    </row>
    <row r="585" spans="1:7" ht="18" customHeight="1">
      <c r="A585" s="90"/>
      <c r="B585" s="90"/>
      <c r="C585" s="90"/>
      <c r="D585" s="90"/>
      <c r="E585" s="295" t="s">
        <v>1970</v>
      </c>
      <c r="F585" s="295"/>
      <c r="G585" s="99">
        <f>SUM(G583:G584)</f>
        <v>117.25</v>
      </c>
    </row>
    <row r="586" spans="1:7" ht="15" customHeight="1">
      <c r="A586" s="90"/>
      <c r="B586" s="90"/>
      <c r="C586" s="90"/>
      <c r="D586" s="90"/>
      <c r="E586" s="296" t="s">
        <v>1975</v>
      </c>
      <c r="F586" s="296"/>
      <c r="G586" s="100">
        <f>G581+G585</f>
        <v>1089.55</v>
      </c>
    </row>
    <row r="587" spans="1:7" ht="9.9499999999999993" customHeight="1">
      <c r="A587" s="90"/>
      <c r="B587" s="90"/>
      <c r="C587" s="297"/>
      <c r="D587" s="297"/>
      <c r="E587" s="90"/>
      <c r="F587" s="90"/>
      <c r="G587" s="91"/>
    </row>
    <row r="588" spans="1:7" ht="20.100000000000001" customHeight="1">
      <c r="A588" s="293" t="s">
        <v>2130</v>
      </c>
      <c r="B588" s="293"/>
      <c r="C588" s="293"/>
      <c r="D588" s="293"/>
      <c r="E588" s="293"/>
      <c r="F588" s="293"/>
      <c r="G588" s="293"/>
    </row>
    <row r="589" spans="1:7" ht="15" customHeight="1">
      <c r="A589" s="294" t="s">
        <v>1940</v>
      </c>
      <c r="B589" s="294"/>
      <c r="C589" s="92" t="s">
        <v>16</v>
      </c>
      <c r="D589" s="92" t="s">
        <v>1941</v>
      </c>
      <c r="E589" s="92" t="s">
        <v>1942</v>
      </c>
      <c r="F589" s="92" t="s">
        <v>1943</v>
      </c>
      <c r="G589" s="93" t="s">
        <v>1944</v>
      </c>
    </row>
    <row r="590" spans="1:7" ht="21" customHeight="1">
      <c r="A590" s="94" t="s">
        <v>2075</v>
      </c>
      <c r="B590" s="95" t="s">
        <v>2076</v>
      </c>
      <c r="C590" s="94" t="s">
        <v>6</v>
      </c>
      <c r="D590" s="94" t="s">
        <v>26</v>
      </c>
      <c r="E590" s="96">
        <v>1</v>
      </c>
      <c r="F590" s="97">
        <v>102.42</v>
      </c>
      <c r="G590" s="98">
        <f>F590*E590</f>
        <v>102.42</v>
      </c>
    </row>
    <row r="591" spans="1:7" ht="15" customHeight="1">
      <c r="A591" s="90"/>
      <c r="B591" s="90"/>
      <c r="C591" s="90"/>
      <c r="D591" s="90"/>
      <c r="E591" s="295" t="s">
        <v>1959</v>
      </c>
      <c r="F591" s="295"/>
      <c r="G591" s="99">
        <f>G590</f>
        <v>102.42</v>
      </c>
    </row>
    <row r="592" spans="1:7" ht="15" customHeight="1">
      <c r="A592" s="294" t="s">
        <v>2097</v>
      </c>
      <c r="B592" s="294"/>
      <c r="C592" s="92" t="s">
        <v>16</v>
      </c>
      <c r="D592" s="92" t="s">
        <v>1941</v>
      </c>
      <c r="E592" s="92" t="s">
        <v>1942</v>
      </c>
      <c r="F592" s="92" t="s">
        <v>1943</v>
      </c>
      <c r="G592" s="93" t="s">
        <v>1944</v>
      </c>
    </row>
    <row r="593" spans="1:7" ht="15" customHeight="1">
      <c r="A593" s="94" t="s">
        <v>2098</v>
      </c>
      <c r="B593" s="95" t="s">
        <v>2112</v>
      </c>
      <c r="C593" s="94" t="s">
        <v>6</v>
      </c>
      <c r="D593" s="94" t="s">
        <v>1963</v>
      </c>
      <c r="E593" s="96">
        <v>1.5</v>
      </c>
      <c r="F593" s="97">
        <v>15.94</v>
      </c>
      <c r="G593" s="98">
        <f>F593*E593</f>
        <v>23.91</v>
      </c>
    </row>
    <row r="594" spans="1:7" ht="15" customHeight="1">
      <c r="A594" s="90"/>
      <c r="B594" s="90"/>
      <c r="C594" s="90"/>
      <c r="D594" s="90"/>
      <c r="E594" s="295" t="s">
        <v>2100</v>
      </c>
      <c r="F594" s="295"/>
      <c r="G594" s="99">
        <f>G593</f>
        <v>23.91</v>
      </c>
    </row>
    <row r="595" spans="1:7" ht="15" customHeight="1">
      <c r="A595" s="294" t="s">
        <v>1960</v>
      </c>
      <c r="B595" s="294"/>
      <c r="C595" s="92" t="s">
        <v>16</v>
      </c>
      <c r="D595" s="92" t="s">
        <v>1941</v>
      </c>
      <c r="E595" s="92" t="s">
        <v>1942</v>
      </c>
      <c r="F595" s="92" t="s">
        <v>1943</v>
      </c>
      <c r="G595" s="93" t="s">
        <v>1944</v>
      </c>
    </row>
    <row r="596" spans="1:7" ht="15" customHeight="1">
      <c r="A596" s="94" t="s">
        <v>2077</v>
      </c>
      <c r="B596" s="95" t="s">
        <v>2078</v>
      </c>
      <c r="C596" s="94" t="s">
        <v>6</v>
      </c>
      <c r="D596" s="94" t="s">
        <v>1963</v>
      </c>
      <c r="E596" s="96">
        <v>2.5</v>
      </c>
      <c r="F596" s="97">
        <v>25.4</v>
      </c>
      <c r="G596" s="98">
        <f>F596*E596</f>
        <v>63.5</v>
      </c>
    </row>
    <row r="597" spans="1:7" ht="18" customHeight="1">
      <c r="A597" s="90"/>
      <c r="B597" s="90"/>
      <c r="C597" s="90"/>
      <c r="D597" s="90"/>
      <c r="E597" s="295" t="s">
        <v>1970</v>
      </c>
      <c r="F597" s="295"/>
      <c r="G597" s="99">
        <f>G596</f>
        <v>63.5</v>
      </c>
    </row>
    <row r="598" spans="1:7" ht="15" customHeight="1">
      <c r="A598" s="294" t="s">
        <v>1971</v>
      </c>
      <c r="B598" s="294"/>
      <c r="C598" s="92" t="s">
        <v>16</v>
      </c>
      <c r="D598" s="92" t="s">
        <v>1941</v>
      </c>
      <c r="E598" s="92" t="s">
        <v>1942</v>
      </c>
      <c r="F598" s="92" t="s">
        <v>1943</v>
      </c>
      <c r="G598" s="93" t="s">
        <v>1944</v>
      </c>
    </row>
    <row r="599" spans="1:7" ht="21" customHeight="1">
      <c r="A599" s="94" t="s">
        <v>2131</v>
      </c>
      <c r="B599" s="95" t="s">
        <v>2132</v>
      </c>
      <c r="C599" s="94" t="s">
        <v>6</v>
      </c>
      <c r="D599" s="94" t="s">
        <v>40</v>
      </c>
      <c r="E599" s="96">
        <v>2.5</v>
      </c>
      <c r="F599" s="97">
        <v>19.989999999999998</v>
      </c>
      <c r="G599" s="98">
        <f>F599*E599</f>
        <v>49.974999999999994</v>
      </c>
    </row>
    <row r="600" spans="1:7" ht="15" customHeight="1">
      <c r="A600" s="90"/>
      <c r="B600" s="90"/>
      <c r="C600" s="90"/>
      <c r="D600" s="90"/>
      <c r="E600" s="295" t="s">
        <v>1974</v>
      </c>
      <c r="F600" s="295"/>
      <c r="G600" s="99">
        <f>G599</f>
        <v>49.974999999999994</v>
      </c>
    </row>
    <row r="601" spans="1:7" ht="15" customHeight="1">
      <c r="A601" s="90"/>
      <c r="B601" s="90"/>
      <c r="C601" s="90"/>
      <c r="D601" s="90"/>
      <c r="E601" s="296" t="s">
        <v>1975</v>
      </c>
      <c r="F601" s="296"/>
      <c r="G601" s="100">
        <f>G591+G594+G597+G600</f>
        <v>239.80499999999998</v>
      </c>
    </row>
    <row r="602" spans="1:7" ht="9.9499999999999993" customHeight="1">
      <c r="A602" s="90"/>
      <c r="B602" s="90"/>
      <c r="C602" s="297"/>
      <c r="D602" s="297"/>
      <c r="E602" s="90"/>
      <c r="F602" s="90"/>
      <c r="G602" s="91"/>
    </row>
    <row r="603" spans="1:7" ht="20.100000000000001" customHeight="1">
      <c r="A603" s="293" t="s">
        <v>2133</v>
      </c>
      <c r="B603" s="293"/>
      <c r="C603" s="293"/>
      <c r="D603" s="293"/>
      <c r="E603" s="293"/>
      <c r="F603" s="293"/>
      <c r="G603" s="293"/>
    </row>
    <row r="604" spans="1:7" ht="15" customHeight="1">
      <c r="A604" s="294" t="s">
        <v>1940</v>
      </c>
      <c r="B604" s="294"/>
      <c r="C604" s="92" t="s">
        <v>16</v>
      </c>
      <c r="D604" s="92" t="s">
        <v>1941</v>
      </c>
      <c r="E604" s="92" t="s">
        <v>1942</v>
      </c>
      <c r="F604" s="92" t="s">
        <v>1943</v>
      </c>
      <c r="G604" s="93" t="s">
        <v>1944</v>
      </c>
    </row>
    <row r="605" spans="1:7" ht="21" customHeight="1">
      <c r="A605" s="94" t="s">
        <v>2075</v>
      </c>
      <c r="B605" s="95" t="s">
        <v>2076</v>
      </c>
      <c r="C605" s="94" t="s">
        <v>6</v>
      </c>
      <c r="D605" s="94" t="s">
        <v>26</v>
      </c>
      <c r="E605" s="96">
        <v>1</v>
      </c>
      <c r="F605" s="97">
        <v>102.42</v>
      </c>
      <c r="G605" s="98">
        <f>F605*E605</f>
        <v>102.42</v>
      </c>
    </row>
    <row r="606" spans="1:7" ht="15" customHeight="1">
      <c r="A606" s="90"/>
      <c r="B606" s="90"/>
      <c r="C606" s="90"/>
      <c r="D606" s="90"/>
      <c r="E606" s="295" t="s">
        <v>1959</v>
      </c>
      <c r="F606" s="295"/>
      <c r="G606" s="99">
        <f>G605</f>
        <v>102.42</v>
      </c>
    </row>
    <row r="607" spans="1:7" ht="15" customHeight="1">
      <c r="A607" s="294" t="s">
        <v>2097</v>
      </c>
      <c r="B607" s="294"/>
      <c r="C607" s="92" t="s">
        <v>16</v>
      </c>
      <c r="D607" s="92" t="s">
        <v>1941</v>
      </c>
      <c r="E607" s="92" t="s">
        <v>1942</v>
      </c>
      <c r="F607" s="92" t="s">
        <v>1943</v>
      </c>
      <c r="G607" s="93" t="s">
        <v>1944</v>
      </c>
    </row>
    <row r="608" spans="1:7" ht="15" customHeight="1">
      <c r="A608" s="94" t="s">
        <v>2098</v>
      </c>
      <c r="B608" s="95" t="s">
        <v>2112</v>
      </c>
      <c r="C608" s="94" t="s">
        <v>6</v>
      </c>
      <c r="D608" s="94" t="s">
        <v>1963</v>
      </c>
      <c r="E608" s="96">
        <v>1.5</v>
      </c>
      <c r="F608" s="97">
        <v>15.94</v>
      </c>
      <c r="G608" s="98">
        <f>F608*E608</f>
        <v>23.91</v>
      </c>
    </row>
    <row r="609" spans="1:7" ht="15" customHeight="1">
      <c r="A609" s="90"/>
      <c r="B609" s="90"/>
      <c r="C609" s="90"/>
      <c r="D609" s="90"/>
      <c r="E609" s="295" t="s">
        <v>2100</v>
      </c>
      <c r="F609" s="295"/>
      <c r="G609" s="99">
        <f>G608</f>
        <v>23.91</v>
      </c>
    </row>
    <row r="610" spans="1:7" ht="15" customHeight="1">
      <c r="A610" s="294" t="s">
        <v>1960</v>
      </c>
      <c r="B610" s="294"/>
      <c r="C610" s="92" t="s">
        <v>16</v>
      </c>
      <c r="D610" s="92" t="s">
        <v>1941</v>
      </c>
      <c r="E610" s="92" t="s">
        <v>1942</v>
      </c>
      <c r="F610" s="92" t="s">
        <v>1943</v>
      </c>
      <c r="G610" s="93" t="s">
        <v>1944</v>
      </c>
    </row>
    <row r="611" spans="1:7" ht="15" customHeight="1">
      <c r="A611" s="94" t="s">
        <v>2077</v>
      </c>
      <c r="B611" s="95" t="s">
        <v>2078</v>
      </c>
      <c r="C611" s="94" t="s">
        <v>6</v>
      </c>
      <c r="D611" s="94" t="s">
        <v>1963</v>
      </c>
      <c r="E611" s="96">
        <v>2.5</v>
      </c>
      <c r="F611" s="97">
        <v>25.4</v>
      </c>
      <c r="G611" s="98">
        <f>F611*E611</f>
        <v>63.5</v>
      </c>
    </row>
    <row r="612" spans="1:7" ht="18" customHeight="1">
      <c r="A612" s="90"/>
      <c r="B612" s="90"/>
      <c r="C612" s="90"/>
      <c r="D612" s="90"/>
      <c r="E612" s="295" t="s">
        <v>1970</v>
      </c>
      <c r="F612" s="295"/>
      <c r="G612" s="99">
        <f>G611</f>
        <v>63.5</v>
      </c>
    </row>
    <row r="613" spans="1:7" ht="15" customHeight="1">
      <c r="A613" s="294" t="s">
        <v>1971</v>
      </c>
      <c r="B613" s="294"/>
      <c r="C613" s="92" t="s">
        <v>16</v>
      </c>
      <c r="D613" s="92" t="s">
        <v>1941</v>
      </c>
      <c r="E613" s="92" t="s">
        <v>1942</v>
      </c>
      <c r="F613" s="92" t="s">
        <v>1943</v>
      </c>
      <c r="G613" s="93" t="s">
        <v>1944</v>
      </c>
    </row>
    <row r="614" spans="1:7" ht="21" customHeight="1">
      <c r="A614" s="94" t="s">
        <v>2131</v>
      </c>
      <c r="B614" s="95" t="s">
        <v>2132</v>
      </c>
      <c r="C614" s="94" t="s">
        <v>6</v>
      </c>
      <c r="D614" s="94" t="s">
        <v>40</v>
      </c>
      <c r="E614" s="96">
        <v>2.5</v>
      </c>
      <c r="F614" s="97">
        <v>19.989999999999998</v>
      </c>
      <c r="G614" s="98">
        <f>F614*E614</f>
        <v>49.974999999999994</v>
      </c>
    </row>
    <row r="615" spans="1:7" ht="15" customHeight="1">
      <c r="A615" s="90"/>
      <c r="B615" s="90"/>
      <c r="C615" s="90"/>
      <c r="D615" s="90"/>
      <c r="E615" s="295" t="s">
        <v>1974</v>
      </c>
      <c r="F615" s="295"/>
      <c r="G615" s="99">
        <f>G614</f>
        <v>49.974999999999994</v>
      </c>
    </row>
    <row r="616" spans="1:7" ht="15" customHeight="1">
      <c r="A616" s="90"/>
      <c r="B616" s="90"/>
      <c r="C616" s="90"/>
      <c r="D616" s="90"/>
      <c r="E616" s="296" t="s">
        <v>1975</v>
      </c>
      <c r="F616" s="296"/>
      <c r="G616" s="100">
        <f>G606+G609+G612+G615</f>
        <v>239.80499999999998</v>
      </c>
    </row>
    <row r="617" spans="1:7" ht="9.9499999999999993" customHeight="1">
      <c r="A617" s="90"/>
      <c r="B617" s="90"/>
      <c r="C617" s="297"/>
      <c r="D617" s="297"/>
      <c r="E617" s="90"/>
      <c r="F617" s="90"/>
      <c r="G617" s="91"/>
    </row>
    <row r="618" spans="1:7" ht="20.100000000000001" customHeight="1">
      <c r="A618" s="293" t="s">
        <v>2134</v>
      </c>
      <c r="B618" s="293"/>
      <c r="C618" s="293"/>
      <c r="D618" s="293"/>
      <c r="E618" s="293"/>
      <c r="F618" s="293"/>
      <c r="G618" s="293"/>
    </row>
    <row r="619" spans="1:7" ht="15" customHeight="1">
      <c r="A619" s="294" t="s">
        <v>2084</v>
      </c>
      <c r="B619" s="294"/>
      <c r="C619" s="92" t="s">
        <v>16</v>
      </c>
      <c r="D619" s="92" t="s">
        <v>1941</v>
      </c>
      <c r="E619" s="92" t="s">
        <v>1942</v>
      </c>
      <c r="F619" s="92" t="s">
        <v>1943</v>
      </c>
      <c r="G619" s="93" t="s">
        <v>1944</v>
      </c>
    </row>
    <row r="620" spans="1:7" ht="29.1" customHeight="1">
      <c r="A620" s="94" t="s">
        <v>2085</v>
      </c>
      <c r="B620" s="95" t="s">
        <v>2086</v>
      </c>
      <c r="C620" s="94" t="s">
        <v>6</v>
      </c>
      <c r="D620" s="94" t="s">
        <v>2087</v>
      </c>
      <c r="E620" s="96">
        <v>4.03</v>
      </c>
      <c r="F620" s="97">
        <v>136.13999999999999</v>
      </c>
      <c r="G620" s="98">
        <f>F620*E620</f>
        <v>548.64419999999996</v>
      </c>
    </row>
    <row r="621" spans="1:7" ht="18" customHeight="1">
      <c r="A621" s="90"/>
      <c r="B621" s="90"/>
      <c r="C621" s="90"/>
      <c r="D621" s="90"/>
      <c r="E621" s="295" t="s">
        <v>2088</v>
      </c>
      <c r="F621" s="295"/>
      <c r="G621" s="99">
        <f>G620</f>
        <v>548.64419999999996</v>
      </c>
    </row>
    <row r="622" spans="1:7" ht="15" customHeight="1">
      <c r="A622" s="294" t="s">
        <v>1940</v>
      </c>
      <c r="B622" s="294"/>
      <c r="C622" s="92" t="s">
        <v>16</v>
      </c>
      <c r="D622" s="92" t="s">
        <v>1941</v>
      </c>
      <c r="E622" s="92" t="s">
        <v>1942</v>
      </c>
      <c r="F622" s="92" t="s">
        <v>1943</v>
      </c>
      <c r="G622" s="93" t="s">
        <v>1944</v>
      </c>
    </row>
    <row r="623" spans="1:7" ht="21" customHeight="1">
      <c r="A623" s="94" t="s">
        <v>2089</v>
      </c>
      <c r="B623" s="95" t="s">
        <v>2090</v>
      </c>
      <c r="C623" s="94" t="s">
        <v>6</v>
      </c>
      <c r="D623" s="94" t="s">
        <v>102</v>
      </c>
      <c r="E623" s="96">
        <v>0.32800000000000001</v>
      </c>
      <c r="F623" s="97">
        <v>9.42</v>
      </c>
      <c r="G623" s="98">
        <f>F623*E623</f>
        <v>3.0897600000000001</v>
      </c>
    </row>
    <row r="624" spans="1:7" ht="29.1" customHeight="1">
      <c r="A624" s="94" t="s">
        <v>2091</v>
      </c>
      <c r="B624" s="95" t="s">
        <v>2092</v>
      </c>
      <c r="C624" s="94" t="s">
        <v>6</v>
      </c>
      <c r="D624" s="94" t="s">
        <v>102</v>
      </c>
      <c r="E624" s="96">
        <v>0.32800000000000001</v>
      </c>
      <c r="F624" s="97">
        <v>47.41</v>
      </c>
      <c r="G624" s="98">
        <f t="shared" ref="G624:G626" si="36">F624*E624</f>
        <v>15.55048</v>
      </c>
    </row>
    <row r="625" spans="1:7" ht="29.1" customHeight="1">
      <c r="A625" s="94" t="s">
        <v>2093</v>
      </c>
      <c r="B625" s="95" t="s">
        <v>2110</v>
      </c>
      <c r="C625" s="94" t="s">
        <v>6</v>
      </c>
      <c r="D625" s="94" t="s">
        <v>33</v>
      </c>
      <c r="E625" s="96">
        <v>1</v>
      </c>
      <c r="F625" s="97">
        <v>23.95</v>
      </c>
      <c r="G625" s="98">
        <f t="shared" si="36"/>
        <v>23.95</v>
      </c>
    </row>
    <row r="626" spans="1:7" ht="29.1" customHeight="1">
      <c r="A626" s="94" t="s">
        <v>2095</v>
      </c>
      <c r="B626" s="95" t="s">
        <v>2096</v>
      </c>
      <c r="C626" s="94" t="s">
        <v>6</v>
      </c>
      <c r="D626" s="94" t="s">
        <v>40</v>
      </c>
      <c r="E626" s="96">
        <v>2.25</v>
      </c>
      <c r="F626" s="97">
        <v>47.2</v>
      </c>
      <c r="G626" s="98">
        <f t="shared" si="36"/>
        <v>106.2</v>
      </c>
    </row>
    <row r="627" spans="1:7" ht="15" customHeight="1">
      <c r="A627" s="90"/>
      <c r="B627" s="90"/>
      <c r="C627" s="90"/>
      <c r="D627" s="90"/>
      <c r="E627" s="295" t="s">
        <v>1959</v>
      </c>
      <c r="F627" s="295"/>
      <c r="G627" s="99">
        <f>SUM(G623:G626)</f>
        <v>148.79023999999998</v>
      </c>
    </row>
    <row r="628" spans="1:7" ht="15" customHeight="1">
      <c r="A628" s="294" t="s">
        <v>2097</v>
      </c>
      <c r="B628" s="294"/>
      <c r="C628" s="92" t="s">
        <v>16</v>
      </c>
      <c r="D628" s="92" t="s">
        <v>1941</v>
      </c>
      <c r="E628" s="92" t="s">
        <v>1942</v>
      </c>
      <c r="F628" s="92" t="s">
        <v>1943</v>
      </c>
      <c r="G628" s="93" t="s">
        <v>1944</v>
      </c>
    </row>
    <row r="629" spans="1:7" ht="15" customHeight="1">
      <c r="A629" s="94" t="s">
        <v>2098</v>
      </c>
      <c r="B629" s="95" t="s">
        <v>2099</v>
      </c>
      <c r="C629" s="94" t="s">
        <v>6</v>
      </c>
      <c r="D629" s="94" t="s">
        <v>1963</v>
      </c>
      <c r="E629" s="96">
        <v>2.77</v>
      </c>
      <c r="F629" s="97">
        <v>15.94</v>
      </c>
      <c r="G629" s="98">
        <f>F629*E629</f>
        <v>44.153799999999997</v>
      </c>
    </row>
    <row r="630" spans="1:7" ht="15" customHeight="1">
      <c r="A630" s="90"/>
      <c r="B630" s="90"/>
      <c r="C630" s="90"/>
      <c r="D630" s="90"/>
      <c r="E630" s="295" t="s">
        <v>2100</v>
      </c>
      <c r="F630" s="295"/>
      <c r="G630" s="99">
        <f>G629</f>
        <v>44.153799999999997</v>
      </c>
    </row>
    <row r="631" spans="1:7" ht="15" customHeight="1">
      <c r="A631" s="294" t="s">
        <v>1960</v>
      </c>
      <c r="B631" s="294"/>
      <c r="C631" s="92" t="s">
        <v>16</v>
      </c>
      <c r="D631" s="92" t="s">
        <v>1941</v>
      </c>
      <c r="E631" s="92" t="s">
        <v>1942</v>
      </c>
      <c r="F631" s="92" t="s">
        <v>1943</v>
      </c>
      <c r="G631" s="93" t="s">
        <v>1944</v>
      </c>
    </row>
    <row r="632" spans="1:7" ht="21" customHeight="1">
      <c r="A632" s="94" t="s">
        <v>1966</v>
      </c>
      <c r="B632" s="95" t="s">
        <v>1967</v>
      </c>
      <c r="C632" s="94" t="s">
        <v>6</v>
      </c>
      <c r="D632" s="94" t="s">
        <v>1963</v>
      </c>
      <c r="E632" s="96">
        <v>0.312</v>
      </c>
      <c r="F632" s="97">
        <v>25.62</v>
      </c>
      <c r="G632" s="98">
        <f>F632*E632</f>
        <v>7.9934400000000005</v>
      </c>
    </row>
    <row r="633" spans="1:7" ht="21" customHeight="1">
      <c r="A633" s="94" t="s">
        <v>2077</v>
      </c>
      <c r="B633" s="95" t="s">
        <v>2101</v>
      </c>
      <c r="C633" s="94" t="s">
        <v>6</v>
      </c>
      <c r="D633" s="94" t="s">
        <v>1963</v>
      </c>
      <c r="E633" s="96">
        <v>2.77</v>
      </c>
      <c r="F633" s="97">
        <v>25.4</v>
      </c>
      <c r="G633" s="98">
        <f>F633*E633</f>
        <v>70.35799999999999</v>
      </c>
    </row>
    <row r="634" spans="1:7" ht="18" customHeight="1">
      <c r="A634" s="90"/>
      <c r="B634" s="90"/>
      <c r="C634" s="90"/>
      <c r="D634" s="90"/>
      <c r="E634" s="295" t="s">
        <v>1970</v>
      </c>
      <c r="F634" s="295"/>
      <c r="G634" s="99">
        <f>SUM(G632:G633)</f>
        <v>78.351439999999997</v>
      </c>
    </row>
    <row r="635" spans="1:7" ht="15" customHeight="1">
      <c r="A635" s="294" t="s">
        <v>1971</v>
      </c>
      <c r="B635" s="294"/>
      <c r="C635" s="92" t="s">
        <v>16</v>
      </c>
      <c r="D635" s="92" t="s">
        <v>1941</v>
      </c>
      <c r="E635" s="92" t="s">
        <v>1942</v>
      </c>
      <c r="F635" s="92" t="s">
        <v>1943</v>
      </c>
      <c r="G635" s="93" t="s">
        <v>1944</v>
      </c>
    </row>
    <row r="636" spans="1:7" ht="38.1" customHeight="1">
      <c r="A636" s="94" t="s">
        <v>2102</v>
      </c>
      <c r="B636" s="95" t="s">
        <v>2103</v>
      </c>
      <c r="C636" s="94" t="s">
        <v>6</v>
      </c>
      <c r="D636" s="94" t="s">
        <v>26</v>
      </c>
      <c r="E636" s="96">
        <v>2</v>
      </c>
      <c r="F636" s="97">
        <v>27.5</v>
      </c>
      <c r="G636" s="98">
        <f>F636*E636</f>
        <v>55</v>
      </c>
    </row>
    <row r="637" spans="1:7" ht="38.1" customHeight="1">
      <c r="A637" s="94" t="s">
        <v>2104</v>
      </c>
      <c r="B637" s="95" t="s">
        <v>2105</v>
      </c>
      <c r="C637" s="94" t="s">
        <v>6</v>
      </c>
      <c r="D637" s="94" t="s">
        <v>26</v>
      </c>
      <c r="E637" s="96">
        <v>2</v>
      </c>
      <c r="F637" s="97">
        <v>22.56</v>
      </c>
      <c r="G637" s="98">
        <f>F637*E637</f>
        <v>45.12</v>
      </c>
    </row>
    <row r="638" spans="1:7" ht="15" customHeight="1">
      <c r="A638" s="90"/>
      <c r="B638" s="90"/>
      <c r="C638" s="90"/>
      <c r="D638" s="90"/>
      <c r="E638" s="295" t="s">
        <v>1974</v>
      </c>
      <c r="F638" s="295"/>
      <c r="G638" s="99">
        <f>SUM(G636:G637)</f>
        <v>100.12</v>
      </c>
    </row>
    <row r="639" spans="1:7" ht="15" customHeight="1">
      <c r="A639" s="90"/>
      <c r="B639" s="90"/>
      <c r="C639" s="90"/>
      <c r="D639" s="90"/>
      <c r="E639" s="296" t="s">
        <v>1975</v>
      </c>
      <c r="F639" s="296"/>
      <c r="G639" s="100">
        <f>G621+G627+G630+G634+G638</f>
        <v>920.05968000000007</v>
      </c>
    </row>
    <row r="640" spans="1:7" ht="9.9499999999999993" customHeight="1">
      <c r="A640" s="90"/>
      <c r="B640" s="90"/>
      <c r="C640" s="297"/>
      <c r="D640" s="297"/>
      <c r="E640" s="90"/>
      <c r="F640" s="90"/>
      <c r="G640" s="91"/>
    </row>
    <row r="641" spans="1:7" ht="27" customHeight="1">
      <c r="A641" s="293" t="s">
        <v>2135</v>
      </c>
      <c r="B641" s="293"/>
      <c r="C641" s="293"/>
      <c r="D641" s="293"/>
      <c r="E641" s="293"/>
      <c r="F641" s="293"/>
      <c r="G641" s="293"/>
    </row>
    <row r="642" spans="1:7" ht="15" customHeight="1">
      <c r="A642" s="294" t="s">
        <v>1940</v>
      </c>
      <c r="B642" s="294"/>
      <c r="C642" s="92" t="s">
        <v>16</v>
      </c>
      <c r="D642" s="92" t="s">
        <v>1941</v>
      </c>
      <c r="E642" s="92" t="s">
        <v>1942</v>
      </c>
      <c r="F642" s="92" t="s">
        <v>1943</v>
      </c>
      <c r="G642" s="93" t="s">
        <v>1944</v>
      </c>
    </row>
    <row r="643" spans="1:7" ht="21" customHeight="1">
      <c r="A643" s="94" t="s">
        <v>2136</v>
      </c>
      <c r="B643" s="95" t="s">
        <v>2137</v>
      </c>
      <c r="C643" s="94" t="s">
        <v>6</v>
      </c>
      <c r="D643" s="94" t="s">
        <v>33</v>
      </c>
      <c r="E643" s="96">
        <v>1</v>
      </c>
      <c r="F643" s="97">
        <v>1.36</v>
      </c>
      <c r="G643" s="98">
        <f>F643*E643</f>
        <v>1.36</v>
      </c>
    </row>
    <row r="644" spans="1:7" ht="41.25">
      <c r="A644" s="94" t="s">
        <v>2138</v>
      </c>
      <c r="B644" s="95" t="s">
        <v>440</v>
      </c>
      <c r="C644" s="94" t="s">
        <v>6</v>
      </c>
      <c r="D644" s="94" t="s">
        <v>26</v>
      </c>
      <c r="E644" s="96">
        <v>1.06</v>
      </c>
      <c r="F644" s="97">
        <v>132.49</v>
      </c>
      <c r="G644" s="98">
        <f>F644*E644</f>
        <v>140.43940000000001</v>
      </c>
    </row>
    <row r="645" spans="1:7" ht="15" customHeight="1">
      <c r="A645" s="90"/>
      <c r="B645" s="90"/>
      <c r="C645" s="90"/>
      <c r="D645" s="90"/>
      <c r="E645" s="295" t="s">
        <v>1959</v>
      </c>
      <c r="F645" s="295"/>
      <c r="G645" s="99">
        <f>SUM(G643:G644)</f>
        <v>141.79940000000002</v>
      </c>
    </row>
    <row r="646" spans="1:7" ht="15" customHeight="1">
      <c r="A646" s="294" t="s">
        <v>1960</v>
      </c>
      <c r="B646" s="294"/>
      <c r="C646" s="92" t="s">
        <v>16</v>
      </c>
      <c r="D646" s="92" t="s">
        <v>1941</v>
      </c>
      <c r="E646" s="92" t="s">
        <v>1942</v>
      </c>
      <c r="F646" s="92" t="s">
        <v>1943</v>
      </c>
      <c r="G646" s="93" t="s">
        <v>1944</v>
      </c>
    </row>
    <row r="647" spans="1:7" ht="15" customHeight="1">
      <c r="A647" s="94" t="s">
        <v>2139</v>
      </c>
      <c r="B647" s="95" t="s">
        <v>2140</v>
      </c>
      <c r="C647" s="94" t="s">
        <v>6</v>
      </c>
      <c r="D647" s="94" t="s">
        <v>1963</v>
      </c>
      <c r="E647" s="96">
        <v>0.22</v>
      </c>
      <c r="F647" s="97">
        <v>25.26</v>
      </c>
      <c r="G647" s="98">
        <f>F647*E647</f>
        <v>5.5572000000000008</v>
      </c>
    </row>
    <row r="648" spans="1:7" ht="15" customHeight="1">
      <c r="A648" s="94" t="s">
        <v>1968</v>
      </c>
      <c r="B648" s="95" t="s">
        <v>2022</v>
      </c>
      <c r="C648" s="94" t="s">
        <v>6</v>
      </c>
      <c r="D648" s="94" t="s">
        <v>1963</v>
      </c>
      <c r="E648" s="96">
        <v>0.22</v>
      </c>
      <c r="F648" s="97">
        <v>20.32</v>
      </c>
      <c r="G648" s="98">
        <f>F648*E648</f>
        <v>4.4703999999999997</v>
      </c>
    </row>
    <row r="649" spans="1:7" ht="18" customHeight="1">
      <c r="A649" s="90"/>
      <c r="B649" s="90"/>
      <c r="C649" s="90"/>
      <c r="D649" s="90"/>
      <c r="E649" s="295" t="s">
        <v>1970</v>
      </c>
      <c r="F649" s="295"/>
      <c r="G649" s="99">
        <f>SUM(G647:G648)</f>
        <v>10.0276</v>
      </c>
    </row>
    <row r="650" spans="1:7" ht="15" customHeight="1">
      <c r="A650" s="90"/>
      <c r="B650" s="90"/>
      <c r="C650" s="90"/>
      <c r="D650" s="90"/>
      <c r="E650" s="296" t="s">
        <v>1975</v>
      </c>
      <c r="F650" s="296"/>
      <c r="G650" s="100">
        <f>G645+G649</f>
        <v>151.82700000000003</v>
      </c>
    </row>
    <row r="651" spans="1:7" ht="9.9499999999999993" customHeight="1">
      <c r="A651" s="90"/>
      <c r="B651" s="90"/>
      <c r="C651" s="297"/>
      <c r="D651" s="297"/>
      <c r="E651" s="90"/>
      <c r="F651" s="90"/>
      <c r="G651" s="91"/>
    </row>
    <row r="652" spans="1:7" ht="20.100000000000001" customHeight="1">
      <c r="A652" s="293" t="s">
        <v>2141</v>
      </c>
      <c r="B652" s="293"/>
      <c r="C652" s="293"/>
      <c r="D652" s="293"/>
      <c r="E652" s="293"/>
      <c r="F652" s="293"/>
      <c r="G652" s="293"/>
    </row>
    <row r="653" spans="1:7" ht="15" customHeight="1">
      <c r="A653" s="294" t="s">
        <v>2084</v>
      </c>
      <c r="B653" s="294"/>
      <c r="C653" s="92" t="s">
        <v>16</v>
      </c>
      <c r="D653" s="92" t="s">
        <v>1941</v>
      </c>
      <c r="E653" s="92" t="s">
        <v>1942</v>
      </c>
      <c r="F653" s="92" t="s">
        <v>1943</v>
      </c>
      <c r="G653" s="93" t="s">
        <v>1944</v>
      </c>
    </row>
    <row r="654" spans="1:7" ht="29.1" customHeight="1">
      <c r="A654" s="94" t="s">
        <v>2142</v>
      </c>
      <c r="B654" s="95" t="s">
        <v>2143</v>
      </c>
      <c r="C654" s="94" t="s">
        <v>6</v>
      </c>
      <c r="D654" s="94" t="s">
        <v>2144</v>
      </c>
      <c r="E654" s="96">
        <v>2.7000000000000001E-3</v>
      </c>
      <c r="F654" s="97">
        <v>21.33</v>
      </c>
      <c r="G654" s="98">
        <f>F654*E654</f>
        <v>5.7590999999999996E-2</v>
      </c>
    </row>
    <row r="655" spans="1:7" ht="29.1" customHeight="1">
      <c r="A655" s="94" t="s">
        <v>2145</v>
      </c>
      <c r="B655" s="95" t="s">
        <v>2146</v>
      </c>
      <c r="C655" s="94" t="s">
        <v>6</v>
      </c>
      <c r="D655" s="94" t="s">
        <v>2087</v>
      </c>
      <c r="E655" s="96">
        <v>2E-3</v>
      </c>
      <c r="F655" s="97">
        <v>22.43</v>
      </c>
      <c r="G655" s="98">
        <f>F655*E655</f>
        <v>4.4859999999999997E-2</v>
      </c>
    </row>
    <row r="656" spans="1:7" ht="18" customHeight="1">
      <c r="A656" s="90"/>
      <c r="B656" s="90"/>
      <c r="C656" s="90"/>
      <c r="D656" s="90"/>
      <c r="E656" s="295" t="s">
        <v>2088</v>
      </c>
      <c r="F656" s="295"/>
      <c r="G656" s="99">
        <f>SUM(G654:G655)</f>
        <v>0.10245099999999999</v>
      </c>
    </row>
    <row r="657" spans="1:7" ht="15" customHeight="1">
      <c r="A657" s="294" t="s">
        <v>1940</v>
      </c>
      <c r="B657" s="294"/>
      <c r="C657" s="92" t="s">
        <v>16</v>
      </c>
      <c r="D657" s="92" t="s">
        <v>1941</v>
      </c>
      <c r="E657" s="92" t="s">
        <v>1942</v>
      </c>
      <c r="F657" s="92" t="s">
        <v>1943</v>
      </c>
      <c r="G657" s="93" t="s">
        <v>1944</v>
      </c>
    </row>
    <row r="658" spans="1:7" ht="29.1" customHeight="1">
      <c r="A658" s="94" t="s">
        <v>2147</v>
      </c>
      <c r="B658" s="95" t="s">
        <v>2148</v>
      </c>
      <c r="C658" s="94" t="s">
        <v>2123</v>
      </c>
      <c r="D658" s="94" t="s">
        <v>40</v>
      </c>
      <c r="E658" s="96">
        <v>2</v>
      </c>
      <c r="F658" s="97">
        <v>69.27</v>
      </c>
      <c r="G658" s="98">
        <f>F658*E658</f>
        <v>138.54</v>
      </c>
    </row>
    <row r="659" spans="1:7" ht="29.1" customHeight="1">
      <c r="A659" s="94" t="s">
        <v>2149</v>
      </c>
      <c r="B659" s="95" t="s">
        <v>2150</v>
      </c>
      <c r="C659" s="94" t="s">
        <v>6</v>
      </c>
      <c r="D659" s="94" t="s">
        <v>1854</v>
      </c>
      <c r="E659" s="96">
        <v>6</v>
      </c>
      <c r="F659" s="97">
        <v>1.8</v>
      </c>
      <c r="G659" s="98">
        <f>F659*E659</f>
        <v>10.8</v>
      </c>
    </row>
    <row r="660" spans="1:7" ht="15" customHeight="1">
      <c r="A660" s="90"/>
      <c r="B660" s="90"/>
      <c r="C660" s="90"/>
      <c r="D660" s="90"/>
      <c r="E660" s="295" t="s">
        <v>1959</v>
      </c>
      <c r="F660" s="295"/>
      <c r="G660" s="99">
        <f>SUM(G658:G659)</f>
        <v>149.34</v>
      </c>
    </row>
    <row r="661" spans="1:7" ht="15" customHeight="1">
      <c r="A661" s="294" t="s">
        <v>1960</v>
      </c>
      <c r="B661" s="294"/>
      <c r="C661" s="92" t="s">
        <v>16</v>
      </c>
      <c r="D661" s="92" t="s">
        <v>1941</v>
      </c>
      <c r="E661" s="92" t="s">
        <v>1942</v>
      </c>
      <c r="F661" s="92" t="s">
        <v>1943</v>
      </c>
      <c r="G661" s="93" t="s">
        <v>1944</v>
      </c>
    </row>
    <row r="662" spans="1:7" ht="15" customHeight="1">
      <c r="A662" s="94" t="s">
        <v>1968</v>
      </c>
      <c r="B662" s="95" t="s">
        <v>2022</v>
      </c>
      <c r="C662" s="94" t="s">
        <v>6</v>
      </c>
      <c r="D662" s="94" t="s">
        <v>1963</v>
      </c>
      <c r="E662" s="96">
        <v>0.1</v>
      </c>
      <c r="F662" s="97">
        <v>20.32</v>
      </c>
      <c r="G662" s="98">
        <f>F662*E662</f>
        <v>2.032</v>
      </c>
    </row>
    <row r="663" spans="1:7" ht="15" customHeight="1">
      <c r="A663" s="94" t="s">
        <v>2151</v>
      </c>
      <c r="B663" s="95" t="s">
        <v>2152</v>
      </c>
      <c r="C663" s="94" t="s">
        <v>6</v>
      </c>
      <c r="D663" s="94" t="s">
        <v>1963</v>
      </c>
      <c r="E663" s="96">
        <v>0.1</v>
      </c>
      <c r="F663" s="97">
        <v>25</v>
      </c>
      <c r="G663" s="98">
        <f>F663*E663</f>
        <v>2.5</v>
      </c>
    </row>
    <row r="664" spans="1:7" ht="18" customHeight="1">
      <c r="A664" s="90"/>
      <c r="B664" s="90"/>
      <c r="C664" s="90"/>
      <c r="D664" s="90"/>
      <c r="E664" s="295" t="s">
        <v>1970</v>
      </c>
      <c r="F664" s="295"/>
      <c r="G664" s="99">
        <f>SUM(G662:G663)</f>
        <v>4.532</v>
      </c>
    </row>
    <row r="665" spans="1:7" ht="15" customHeight="1">
      <c r="A665" s="90"/>
      <c r="B665" s="90"/>
      <c r="C665" s="90"/>
      <c r="D665" s="90"/>
      <c r="E665" s="296" t="s">
        <v>1975</v>
      </c>
      <c r="F665" s="296"/>
      <c r="G665" s="100">
        <f>G664+G660+G656</f>
        <v>153.97445100000002</v>
      </c>
    </row>
    <row r="666" spans="1:7" ht="9.9499999999999993" customHeight="1">
      <c r="A666" s="90"/>
      <c r="B666" s="90"/>
      <c r="C666" s="297"/>
      <c r="D666" s="297"/>
      <c r="E666" s="90"/>
      <c r="F666" s="90"/>
      <c r="G666" s="91"/>
    </row>
    <row r="667" spans="1:7" ht="20.100000000000001" customHeight="1">
      <c r="A667" s="293" t="s">
        <v>2153</v>
      </c>
      <c r="B667" s="293"/>
      <c r="C667" s="293"/>
      <c r="D667" s="293"/>
      <c r="E667" s="293"/>
      <c r="F667" s="293"/>
      <c r="G667" s="293"/>
    </row>
    <row r="668" spans="1:7" ht="15" customHeight="1">
      <c r="A668" s="294" t="s">
        <v>1940</v>
      </c>
      <c r="B668" s="294"/>
      <c r="C668" s="92" t="s">
        <v>16</v>
      </c>
      <c r="D668" s="92" t="s">
        <v>1941</v>
      </c>
      <c r="E668" s="92" t="s">
        <v>1942</v>
      </c>
      <c r="F668" s="92" t="s">
        <v>1943</v>
      </c>
      <c r="G668" s="93" t="s">
        <v>1944</v>
      </c>
    </row>
    <row r="669" spans="1:7" ht="38.1" customHeight="1">
      <c r="A669" s="94" t="s">
        <v>2154</v>
      </c>
      <c r="B669" s="95" t="s">
        <v>2155</v>
      </c>
      <c r="C669" s="94" t="s">
        <v>6</v>
      </c>
      <c r="D669" s="94" t="s">
        <v>102</v>
      </c>
      <c r="E669" s="96">
        <v>1.5</v>
      </c>
      <c r="F669" s="97">
        <v>18.86</v>
      </c>
      <c r="G669" s="98">
        <f>F669*E669</f>
        <v>28.29</v>
      </c>
    </row>
    <row r="670" spans="1:7" ht="15" customHeight="1">
      <c r="A670" s="90"/>
      <c r="B670" s="90"/>
      <c r="C670" s="90"/>
      <c r="D670" s="90"/>
      <c r="E670" s="295" t="s">
        <v>1959</v>
      </c>
      <c r="F670" s="295"/>
      <c r="G670" s="99">
        <f>G669</f>
        <v>28.29</v>
      </c>
    </row>
    <row r="671" spans="1:7" ht="15" customHeight="1">
      <c r="A671" s="294" t="s">
        <v>1960</v>
      </c>
      <c r="B671" s="294"/>
      <c r="C671" s="92" t="s">
        <v>16</v>
      </c>
      <c r="D671" s="92" t="s">
        <v>1941</v>
      </c>
      <c r="E671" s="92" t="s">
        <v>1942</v>
      </c>
      <c r="F671" s="92" t="s">
        <v>1943</v>
      </c>
      <c r="G671" s="93" t="s">
        <v>1944</v>
      </c>
    </row>
    <row r="672" spans="1:7" ht="15" customHeight="1">
      <c r="A672" s="94" t="s">
        <v>2156</v>
      </c>
      <c r="B672" s="95" t="s">
        <v>2157</v>
      </c>
      <c r="C672" s="94" t="s">
        <v>6</v>
      </c>
      <c r="D672" s="94" t="s">
        <v>1963</v>
      </c>
      <c r="E672" s="96">
        <v>9.69E-2</v>
      </c>
      <c r="F672" s="97">
        <v>21.21</v>
      </c>
      <c r="G672" s="98">
        <f>F672*E672</f>
        <v>2.0552489999999999</v>
      </c>
    </row>
    <row r="673" spans="1:7" ht="15" customHeight="1">
      <c r="A673" s="94" t="s">
        <v>2158</v>
      </c>
      <c r="B673" s="95" t="s">
        <v>2159</v>
      </c>
      <c r="C673" s="94" t="s">
        <v>6</v>
      </c>
      <c r="D673" s="94" t="s">
        <v>1963</v>
      </c>
      <c r="E673" s="96">
        <v>0.4299</v>
      </c>
      <c r="F673" s="97">
        <v>23.14</v>
      </c>
      <c r="G673" s="98">
        <f>F673*E673</f>
        <v>9.9478860000000005</v>
      </c>
    </row>
    <row r="674" spans="1:7" ht="18" customHeight="1">
      <c r="A674" s="90"/>
      <c r="B674" s="90"/>
      <c r="C674" s="90"/>
      <c r="D674" s="90"/>
      <c r="E674" s="295" t="s">
        <v>1970</v>
      </c>
      <c r="F674" s="295"/>
      <c r="G674" s="99">
        <f>SUM(G672:G673)</f>
        <v>12.003135</v>
      </c>
    </row>
    <row r="675" spans="1:7" ht="15" customHeight="1">
      <c r="A675" s="90"/>
      <c r="B675" s="90"/>
      <c r="C675" s="90"/>
      <c r="D675" s="90"/>
      <c r="E675" s="296" t="s">
        <v>1975</v>
      </c>
      <c r="F675" s="296"/>
      <c r="G675" s="100">
        <f>G670+G674</f>
        <v>40.293134999999999</v>
      </c>
    </row>
    <row r="676" spans="1:7" ht="9.9499999999999993" customHeight="1">
      <c r="A676" s="90"/>
      <c r="B676" s="90"/>
      <c r="C676" s="297"/>
      <c r="D676" s="297"/>
      <c r="E676" s="90"/>
      <c r="F676" s="90"/>
      <c r="G676" s="91"/>
    </row>
    <row r="677" spans="1:7" ht="20.100000000000001" customHeight="1">
      <c r="A677" s="293" t="s">
        <v>2160</v>
      </c>
      <c r="B677" s="293"/>
      <c r="C677" s="293"/>
      <c r="D677" s="293"/>
      <c r="E677" s="293"/>
      <c r="F677" s="293"/>
      <c r="G677" s="293"/>
    </row>
    <row r="678" spans="1:7" ht="15" customHeight="1">
      <c r="A678" s="294" t="s">
        <v>1940</v>
      </c>
      <c r="B678" s="294"/>
      <c r="C678" s="92" t="s">
        <v>16</v>
      </c>
      <c r="D678" s="92" t="s">
        <v>1941</v>
      </c>
      <c r="E678" s="92" t="s">
        <v>1942</v>
      </c>
      <c r="F678" s="92" t="s">
        <v>1943</v>
      </c>
      <c r="G678" s="93" t="s">
        <v>1944</v>
      </c>
    </row>
    <row r="679" spans="1:7" ht="38.1" customHeight="1">
      <c r="A679" s="94" t="s">
        <v>2154</v>
      </c>
      <c r="B679" s="95" t="s">
        <v>2155</v>
      </c>
      <c r="C679" s="94" t="s">
        <v>6</v>
      </c>
      <c r="D679" s="94" t="s">
        <v>102</v>
      </c>
      <c r="E679" s="96">
        <v>1.5</v>
      </c>
      <c r="F679" s="97">
        <v>18.86</v>
      </c>
      <c r="G679" s="98">
        <f>F679*E679</f>
        <v>28.29</v>
      </c>
    </row>
    <row r="680" spans="1:7" ht="15" customHeight="1">
      <c r="A680" s="90"/>
      <c r="B680" s="90"/>
      <c r="C680" s="90"/>
      <c r="D680" s="90"/>
      <c r="E680" s="295" t="s">
        <v>1959</v>
      </c>
      <c r="F680" s="295"/>
      <c r="G680" s="99">
        <f>G679</f>
        <v>28.29</v>
      </c>
    </row>
    <row r="681" spans="1:7" ht="15" customHeight="1">
      <c r="A681" s="294" t="s">
        <v>1960</v>
      </c>
      <c r="B681" s="294"/>
      <c r="C681" s="92" t="s">
        <v>16</v>
      </c>
      <c r="D681" s="92" t="s">
        <v>1941</v>
      </c>
      <c r="E681" s="92" t="s">
        <v>1942</v>
      </c>
      <c r="F681" s="92" t="s">
        <v>1943</v>
      </c>
      <c r="G681" s="93" t="s">
        <v>1944</v>
      </c>
    </row>
    <row r="682" spans="1:7" ht="15" customHeight="1">
      <c r="A682" s="94" t="s">
        <v>2156</v>
      </c>
      <c r="B682" s="95" t="s">
        <v>2157</v>
      </c>
      <c r="C682" s="94" t="s">
        <v>6</v>
      </c>
      <c r="D682" s="94" t="s">
        <v>1963</v>
      </c>
      <c r="E682" s="96">
        <v>9.69E-2</v>
      </c>
      <c r="F682" s="97">
        <v>21.21</v>
      </c>
      <c r="G682" s="98">
        <f>F682*E682</f>
        <v>2.0552489999999999</v>
      </c>
    </row>
    <row r="683" spans="1:7" ht="15" customHeight="1">
      <c r="A683" s="94" t="s">
        <v>2158</v>
      </c>
      <c r="B683" s="95" t="s">
        <v>2159</v>
      </c>
      <c r="C683" s="94" t="s">
        <v>6</v>
      </c>
      <c r="D683" s="94" t="s">
        <v>1963</v>
      </c>
      <c r="E683" s="96">
        <v>0.4299</v>
      </c>
      <c r="F683" s="97">
        <v>23.14</v>
      </c>
      <c r="G683" s="98">
        <f>F683*E683</f>
        <v>9.9478860000000005</v>
      </c>
    </row>
    <row r="684" spans="1:7" ht="18" customHeight="1">
      <c r="A684" s="90"/>
      <c r="B684" s="90"/>
      <c r="C684" s="90"/>
      <c r="D684" s="90"/>
      <c r="E684" s="295" t="s">
        <v>1970</v>
      </c>
      <c r="F684" s="295"/>
      <c r="G684" s="99">
        <f>SUM(G682:G683)</f>
        <v>12.003135</v>
      </c>
    </row>
    <row r="685" spans="1:7" ht="15" customHeight="1">
      <c r="A685" s="90"/>
      <c r="B685" s="90"/>
      <c r="C685" s="90"/>
      <c r="D685" s="90"/>
      <c r="E685" s="296" t="s">
        <v>1975</v>
      </c>
      <c r="F685" s="296"/>
      <c r="G685" s="100">
        <f>G680+G684</f>
        <v>40.293134999999999</v>
      </c>
    </row>
    <row r="686" spans="1:7" ht="9.9499999999999993" customHeight="1">
      <c r="A686" s="90"/>
      <c r="B686" s="90"/>
      <c r="C686" s="297"/>
      <c r="D686" s="297"/>
      <c r="E686" s="90"/>
      <c r="F686" s="90"/>
      <c r="G686" s="91"/>
    </row>
    <row r="687" spans="1:7" ht="20.100000000000001" customHeight="1">
      <c r="A687" s="293" t="s">
        <v>2161</v>
      </c>
      <c r="B687" s="293"/>
      <c r="C687" s="293"/>
      <c r="D687" s="293"/>
      <c r="E687" s="293"/>
      <c r="F687" s="293"/>
      <c r="G687" s="293"/>
    </row>
    <row r="688" spans="1:7" ht="15" customHeight="1">
      <c r="A688" s="294" t="s">
        <v>1940</v>
      </c>
      <c r="B688" s="294"/>
      <c r="C688" s="92" t="s">
        <v>16</v>
      </c>
      <c r="D688" s="92" t="s">
        <v>1941</v>
      </c>
      <c r="E688" s="92" t="s">
        <v>1942</v>
      </c>
      <c r="F688" s="92" t="s">
        <v>1943</v>
      </c>
      <c r="G688" s="93" t="s">
        <v>1944</v>
      </c>
    </row>
    <row r="689" spans="1:7" ht="24.75">
      <c r="A689" s="94" t="s">
        <v>2154</v>
      </c>
      <c r="B689" s="95" t="s">
        <v>2155</v>
      </c>
      <c r="C689" s="94" t="s">
        <v>6</v>
      </c>
      <c r="D689" s="94" t="s">
        <v>102</v>
      </c>
      <c r="E689" s="96">
        <v>1.5</v>
      </c>
      <c r="F689" s="97">
        <v>18.86</v>
      </c>
      <c r="G689" s="98">
        <f>F689*E689</f>
        <v>28.29</v>
      </c>
    </row>
    <row r="690" spans="1:7" ht="15" customHeight="1">
      <c r="A690" s="90"/>
      <c r="B690" s="90"/>
      <c r="C690" s="90"/>
      <c r="D690" s="90"/>
      <c r="E690" s="295" t="s">
        <v>1959</v>
      </c>
      <c r="F690" s="295"/>
      <c r="G690" s="99">
        <f>G689</f>
        <v>28.29</v>
      </c>
    </row>
    <row r="691" spans="1:7" ht="15" customHeight="1">
      <c r="A691" s="294" t="s">
        <v>1960</v>
      </c>
      <c r="B691" s="294"/>
      <c r="C691" s="92" t="s">
        <v>16</v>
      </c>
      <c r="D691" s="92" t="s">
        <v>1941</v>
      </c>
      <c r="E691" s="92" t="s">
        <v>1942</v>
      </c>
      <c r="F691" s="92" t="s">
        <v>1943</v>
      </c>
      <c r="G691" s="93" t="s">
        <v>1944</v>
      </c>
    </row>
    <row r="692" spans="1:7" ht="15" customHeight="1">
      <c r="A692" s="94" t="s">
        <v>2156</v>
      </c>
      <c r="B692" s="95" t="s">
        <v>2157</v>
      </c>
      <c r="C692" s="94" t="s">
        <v>6</v>
      </c>
      <c r="D692" s="94" t="s">
        <v>1963</v>
      </c>
      <c r="E692" s="96">
        <v>9.69E-2</v>
      </c>
      <c r="F692" s="97">
        <v>21.21</v>
      </c>
      <c r="G692" s="98">
        <f>F692*E692</f>
        <v>2.0552489999999999</v>
      </c>
    </row>
    <row r="693" spans="1:7" ht="15" customHeight="1">
      <c r="A693" s="94" t="s">
        <v>2158</v>
      </c>
      <c r="B693" s="95" t="s">
        <v>2159</v>
      </c>
      <c r="C693" s="94" t="s">
        <v>6</v>
      </c>
      <c r="D693" s="94" t="s">
        <v>1963</v>
      </c>
      <c r="E693" s="96">
        <v>0.4299</v>
      </c>
      <c r="F693" s="97">
        <v>23.14</v>
      </c>
      <c r="G693" s="98">
        <f>F693*E693</f>
        <v>9.9478860000000005</v>
      </c>
    </row>
    <row r="694" spans="1:7" ht="18" customHeight="1">
      <c r="A694" s="90"/>
      <c r="B694" s="90"/>
      <c r="C694" s="90"/>
      <c r="D694" s="90"/>
      <c r="E694" s="295" t="s">
        <v>1970</v>
      </c>
      <c r="F694" s="295"/>
      <c r="G694" s="99">
        <f>SUM(G692:G693)</f>
        <v>12.003135</v>
      </c>
    </row>
    <row r="695" spans="1:7" ht="15" customHeight="1">
      <c r="A695" s="90"/>
      <c r="B695" s="90"/>
      <c r="C695" s="90"/>
      <c r="D695" s="90"/>
      <c r="E695" s="296" t="s">
        <v>1975</v>
      </c>
      <c r="F695" s="296"/>
      <c r="G695" s="100">
        <f>G690+G694</f>
        <v>40.293134999999999</v>
      </c>
    </row>
    <row r="696" spans="1:7" ht="9.9499999999999993" customHeight="1">
      <c r="A696" s="90"/>
      <c r="B696" s="90"/>
      <c r="C696" s="297"/>
      <c r="D696" s="297"/>
      <c r="E696" s="90"/>
      <c r="F696" s="90"/>
      <c r="G696" s="91"/>
    </row>
    <row r="697" spans="1:7" ht="20.100000000000001" customHeight="1">
      <c r="A697" s="293" t="s">
        <v>2162</v>
      </c>
      <c r="B697" s="293"/>
      <c r="C697" s="293"/>
      <c r="D697" s="293"/>
      <c r="E697" s="293"/>
      <c r="F697" s="293"/>
      <c r="G697" s="293"/>
    </row>
    <row r="698" spans="1:7" ht="15" customHeight="1">
      <c r="A698" s="294" t="s">
        <v>1940</v>
      </c>
      <c r="B698" s="294"/>
      <c r="C698" s="92" t="s">
        <v>16</v>
      </c>
      <c r="D698" s="92" t="s">
        <v>1941</v>
      </c>
      <c r="E698" s="92" t="s">
        <v>1942</v>
      </c>
      <c r="F698" s="92" t="s">
        <v>1943</v>
      </c>
      <c r="G698" s="93" t="s">
        <v>1944</v>
      </c>
    </row>
    <row r="699" spans="1:7" ht="24.75">
      <c r="A699" s="94" t="s">
        <v>2154</v>
      </c>
      <c r="B699" s="95" t="s">
        <v>2155</v>
      </c>
      <c r="C699" s="94" t="s">
        <v>6</v>
      </c>
      <c r="D699" s="94" t="s">
        <v>102</v>
      </c>
      <c r="E699" s="96">
        <v>1.5</v>
      </c>
      <c r="F699" s="97">
        <v>18.86</v>
      </c>
      <c r="G699" s="98">
        <f>F699*E699</f>
        <v>28.29</v>
      </c>
    </row>
    <row r="700" spans="1:7" ht="15" customHeight="1">
      <c r="A700" s="90"/>
      <c r="B700" s="90"/>
      <c r="C700" s="90"/>
      <c r="D700" s="90"/>
      <c r="E700" s="295" t="s">
        <v>1959</v>
      </c>
      <c r="F700" s="295"/>
      <c r="G700" s="99">
        <f>G699</f>
        <v>28.29</v>
      </c>
    </row>
    <row r="701" spans="1:7" ht="15" customHeight="1">
      <c r="A701" s="294" t="s">
        <v>1960</v>
      </c>
      <c r="B701" s="294"/>
      <c r="C701" s="92" t="s">
        <v>16</v>
      </c>
      <c r="D701" s="92" t="s">
        <v>1941</v>
      </c>
      <c r="E701" s="92" t="s">
        <v>1942</v>
      </c>
      <c r="F701" s="92" t="s">
        <v>1943</v>
      </c>
      <c r="G701" s="93" t="s">
        <v>1944</v>
      </c>
    </row>
    <row r="702" spans="1:7" ht="15" customHeight="1">
      <c r="A702" s="94" t="s">
        <v>2156</v>
      </c>
      <c r="B702" s="95" t="s">
        <v>2157</v>
      </c>
      <c r="C702" s="94" t="s">
        <v>6</v>
      </c>
      <c r="D702" s="94" t="s">
        <v>1963</v>
      </c>
      <c r="E702" s="96">
        <v>9.69E-2</v>
      </c>
      <c r="F702" s="97">
        <v>21.21</v>
      </c>
      <c r="G702" s="98">
        <f>F702*E702</f>
        <v>2.0552489999999999</v>
      </c>
    </row>
    <row r="703" spans="1:7" ht="15" customHeight="1">
      <c r="A703" s="94" t="s">
        <v>2158</v>
      </c>
      <c r="B703" s="95" t="s">
        <v>2159</v>
      </c>
      <c r="C703" s="94" t="s">
        <v>6</v>
      </c>
      <c r="D703" s="94" t="s">
        <v>1963</v>
      </c>
      <c r="E703" s="96">
        <v>0.4299</v>
      </c>
      <c r="F703" s="97">
        <v>23.14</v>
      </c>
      <c r="G703" s="98">
        <f>F703*E703</f>
        <v>9.9478860000000005</v>
      </c>
    </row>
    <row r="704" spans="1:7" ht="18" customHeight="1">
      <c r="A704" s="90"/>
      <c r="B704" s="90"/>
      <c r="C704" s="90"/>
      <c r="D704" s="90"/>
      <c r="E704" s="295" t="s">
        <v>1970</v>
      </c>
      <c r="F704" s="295"/>
      <c r="G704" s="99">
        <f>SUM(G702:G703)</f>
        <v>12.003135</v>
      </c>
    </row>
    <row r="705" spans="1:7" ht="15" customHeight="1">
      <c r="A705" s="90"/>
      <c r="B705" s="90"/>
      <c r="C705" s="90"/>
      <c r="D705" s="90"/>
      <c r="E705" s="296" t="s">
        <v>1975</v>
      </c>
      <c r="F705" s="296"/>
      <c r="G705" s="100">
        <f>G700+G704</f>
        <v>40.293134999999999</v>
      </c>
    </row>
    <row r="706" spans="1:7" ht="9.9499999999999993" customHeight="1">
      <c r="A706" s="90"/>
      <c r="B706" s="90"/>
      <c r="C706" s="297"/>
      <c r="D706" s="297"/>
      <c r="E706" s="90"/>
      <c r="F706" s="90"/>
      <c r="G706" s="91"/>
    </row>
    <row r="707" spans="1:7" ht="20.100000000000001" customHeight="1">
      <c r="A707" s="293" t="s">
        <v>2163</v>
      </c>
      <c r="B707" s="293"/>
      <c r="C707" s="293"/>
      <c r="D707" s="293"/>
      <c r="E707" s="293"/>
      <c r="F707" s="293"/>
      <c r="G707" s="293"/>
    </row>
    <row r="708" spans="1:7" ht="15" customHeight="1">
      <c r="A708" s="294" t="s">
        <v>1960</v>
      </c>
      <c r="B708" s="294"/>
      <c r="C708" s="92" t="s">
        <v>16</v>
      </c>
      <c r="D708" s="92" t="s">
        <v>1941</v>
      </c>
      <c r="E708" s="92" t="s">
        <v>1942</v>
      </c>
      <c r="F708" s="92" t="s">
        <v>1943</v>
      </c>
      <c r="G708" s="93" t="s">
        <v>1944</v>
      </c>
    </row>
    <row r="709" spans="1:7" ht="15" customHeight="1">
      <c r="A709" s="94" t="s">
        <v>1966</v>
      </c>
      <c r="B709" s="95" t="s">
        <v>2038</v>
      </c>
      <c r="C709" s="94" t="s">
        <v>6</v>
      </c>
      <c r="D709" s="94" t="s">
        <v>1963</v>
      </c>
      <c r="E709" s="96">
        <v>6.8099999999999994E-2</v>
      </c>
      <c r="F709" s="97">
        <v>25.62</v>
      </c>
      <c r="G709" s="98">
        <f>F709*E709</f>
        <v>1.7447219999999999</v>
      </c>
    </row>
    <row r="710" spans="1:7" ht="15" customHeight="1">
      <c r="A710" s="94" t="s">
        <v>1968</v>
      </c>
      <c r="B710" s="95" t="s">
        <v>2022</v>
      </c>
      <c r="C710" s="94" t="s">
        <v>6</v>
      </c>
      <c r="D710" s="94" t="s">
        <v>1963</v>
      </c>
      <c r="E710" s="96">
        <v>2.5499999999999998E-2</v>
      </c>
      <c r="F710" s="97">
        <v>20.32</v>
      </c>
      <c r="G710" s="98">
        <f>F710*E710</f>
        <v>0.51815999999999995</v>
      </c>
    </row>
    <row r="711" spans="1:7" ht="18" customHeight="1">
      <c r="A711" s="90"/>
      <c r="B711" s="90"/>
      <c r="C711" s="90"/>
      <c r="D711" s="90"/>
      <c r="E711" s="295" t="s">
        <v>1970</v>
      </c>
      <c r="F711" s="295"/>
      <c r="G711" s="99">
        <f>SUM(G709:G710)</f>
        <v>2.2628819999999998</v>
      </c>
    </row>
    <row r="712" spans="1:7" ht="15" customHeight="1">
      <c r="A712" s="294" t="s">
        <v>1971</v>
      </c>
      <c r="B712" s="294"/>
      <c r="C712" s="92" t="s">
        <v>16</v>
      </c>
      <c r="D712" s="92" t="s">
        <v>1941</v>
      </c>
      <c r="E712" s="92" t="s">
        <v>1942</v>
      </c>
      <c r="F712" s="92" t="s">
        <v>1943</v>
      </c>
      <c r="G712" s="93" t="s">
        <v>1944</v>
      </c>
    </row>
    <row r="713" spans="1:7" ht="29.1" customHeight="1">
      <c r="A713" s="94" t="s">
        <v>2164</v>
      </c>
      <c r="B713" s="95" t="s">
        <v>2165</v>
      </c>
      <c r="C713" s="94" t="s">
        <v>6</v>
      </c>
      <c r="D713" s="94" t="s">
        <v>62</v>
      </c>
      <c r="E713" s="96">
        <v>3.7000000000000002E-3</v>
      </c>
      <c r="F713" s="97">
        <v>607.79</v>
      </c>
      <c r="G713" s="98">
        <f>F713*E713</f>
        <v>2.2488229999999998</v>
      </c>
    </row>
    <row r="714" spans="1:7" ht="15" customHeight="1">
      <c r="A714" s="90"/>
      <c r="B714" s="90"/>
      <c r="C714" s="90"/>
      <c r="D714" s="90"/>
      <c r="E714" s="295" t="s">
        <v>1974</v>
      </c>
      <c r="F714" s="295"/>
      <c r="G714" s="99">
        <f>G713</f>
        <v>2.2488229999999998</v>
      </c>
    </row>
    <row r="715" spans="1:7" ht="15" customHeight="1">
      <c r="A715" s="90"/>
      <c r="B715" s="90"/>
      <c r="C715" s="90"/>
      <c r="D715" s="90"/>
      <c r="E715" s="296" t="s">
        <v>1975</v>
      </c>
      <c r="F715" s="296"/>
      <c r="G715" s="100">
        <f>G711+G714</f>
        <v>4.5117049999999992</v>
      </c>
    </row>
    <row r="716" spans="1:7" ht="9.9499999999999993" customHeight="1">
      <c r="A716" s="90"/>
      <c r="B716" s="90"/>
      <c r="C716" s="297"/>
      <c r="D716" s="297"/>
      <c r="E716" s="90"/>
      <c r="F716" s="90"/>
      <c r="G716" s="91"/>
    </row>
    <row r="717" spans="1:7" ht="20.100000000000001" customHeight="1">
      <c r="A717" s="293" t="s">
        <v>2166</v>
      </c>
      <c r="B717" s="293"/>
      <c r="C717" s="293"/>
      <c r="D717" s="293"/>
      <c r="E717" s="293"/>
      <c r="F717" s="293"/>
      <c r="G717" s="293"/>
    </row>
    <row r="718" spans="1:7" ht="15" customHeight="1">
      <c r="A718" s="294" t="s">
        <v>1960</v>
      </c>
      <c r="B718" s="294"/>
      <c r="C718" s="92" t="s">
        <v>16</v>
      </c>
      <c r="D718" s="92" t="s">
        <v>1941</v>
      </c>
      <c r="E718" s="92" t="s">
        <v>1942</v>
      </c>
      <c r="F718" s="92" t="s">
        <v>1943</v>
      </c>
      <c r="G718" s="93" t="s">
        <v>1944</v>
      </c>
    </row>
    <row r="719" spans="1:7" ht="15" customHeight="1">
      <c r="A719" s="94" t="s">
        <v>1966</v>
      </c>
      <c r="B719" s="95" t="s">
        <v>2038</v>
      </c>
      <c r="C719" s="94" t="s">
        <v>6</v>
      </c>
      <c r="D719" s="94" t="s">
        <v>1963</v>
      </c>
      <c r="E719" s="96">
        <v>6.8099999999999994E-2</v>
      </c>
      <c r="F719" s="97">
        <v>25.62</v>
      </c>
      <c r="G719" s="98">
        <f>F719*E719</f>
        <v>1.7447219999999999</v>
      </c>
    </row>
    <row r="720" spans="1:7" ht="15" customHeight="1">
      <c r="A720" s="94" t="s">
        <v>1968</v>
      </c>
      <c r="B720" s="95" t="s">
        <v>2022</v>
      </c>
      <c r="C720" s="94" t="s">
        <v>6</v>
      </c>
      <c r="D720" s="94" t="s">
        <v>1963</v>
      </c>
      <c r="E720" s="96">
        <v>2.5499999999999998E-2</v>
      </c>
      <c r="F720" s="97">
        <v>20.32</v>
      </c>
      <c r="G720" s="98">
        <f>F720*E720</f>
        <v>0.51815999999999995</v>
      </c>
    </row>
    <row r="721" spans="1:7" ht="18" customHeight="1">
      <c r="A721" s="90"/>
      <c r="B721" s="90"/>
      <c r="C721" s="90"/>
      <c r="D721" s="90"/>
      <c r="E721" s="295" t="s">
        <v>1970</v>
      </c>
      <c r="F721" s="295"/>
      <c r="G721" s="99">
        <f>SUM(G719:G720)</f>
        <v>2.2628819999999998</v>
      </c>
    </row>
    <row r="722" spans="1:7" ht="15" customHeight="1">
      <c r="A722" s="294" t="s">
        <v>1971</v>
      </c>
      <c r="B722" s="294"/>
      <c r="C722" s="92" t="s">
        <v>16</v>
      </c>
      <c r="D722" s="92" t="s">
        <v>1941</v>
      </c>
      <c r="E722" s="92" t="s">
        <v>1942</v>
      </c>
      <c r="F722" s="92" t="s">
        <v>1943</v>
      </c>
      <c r="G722" s="93" t="s">
        <v>1944</v>
      </c>
    </row>
    <row r="723" spans="1:7" ht="29.1" customHeight="1">
      <c r="A723" s="94" t="s">
        <v>2164</v>
      </c>
      <c r="B723" s="95" t="s">
        <v>2165</v>
      </c>
      <c r="C723" s="94" t="s">
        <v>6</v>
      </c>
      <c r="D723" s="94" t="s">
        <v>62</v>
      </c>
      <c r="E723" s="96">
        <v>3.7000000000000002E-3</v>
      </c>
      <c r="F723" s="97">
        <v>607.79</v>
      </c>
      <c r="G723" s="98">
        <f>F723*E723</f>
        <v>2.2488229999999998</v>
      </c>
    </row>
    <row r="724" spans="1:7" ht="15" customHeight="1">
      <c r="A724" s="90"/>
      <c r="B724" s="90"/>
      <c r="C724" s="90"/>
      <c r="D724" s="90"/>
      <c r="E724" s="295" t="s">
        <v>1974</v>
      </c>
      <c r="F724" s="295"/>
      <c r="G724" s="99">
        <f>G723</f>
        <v>2.2488229999999998</v>
      </c>
    </row>
    <row r="725" spans="1:7" ht="15" customHeight="1">
      <c r="A725" s="90"/>
      <c r="B725" s="90"/>
      <c r="C725" s="90"/>
      <c r="D725" s="90"/>
      <c r="E725" s="296" t="s">
        <v>1975</v>
      </c>
      <c r="F725" s="296"/>
      <c r="G725" s="100">
        <f>G721+G724</f>
        <v>4.5117049999999992</v>
      </c>
    </row>
    <row r="726" spans="1:7" ht="9.9499999999999993" customHeight="1">
      <c r="A726" s="90"/>
      <c r="B726" s="90"/>
      <c r="C726" s="297"/>
      <c r="D726" s="297"/>
      <c r="E726" s="90"/>
      <c r="F726" s="90"/>
      <c r="G726" s="91"/>
    </row>
    <row r="727" spans="1:7" ht="20.100000000000001" customHeight="1">
      <c r="A727" s="293" t="s">
        <v>2167</v>
      </c>
      <c r="B727" s="293"/>
      <c r="C727" s="293"/>
      <c r="D727" s="293"/>
      <c r="E727" s="293"/>
      <c r="F727" s="293"/>
      <c r="G727" s="293"/>
    </row>
    <row r="728" spans="1:7" ht="15" customHeight="1">
      <c r="A728" s="294" t="s">
        <v>1940</v>
      </c>
      <c r="B728" s="294"/>
      <c r="C728" s="92" t="s">
        <v>16</v>
      </c>
      <c r="D728" s="92" t="s">
        <v>1941</v>
      </c>
      <c r="E728" s="92" t="s">
        <v>1942</v>
      </c>
      <c r="F728" s="92" t="s">
        <v>1943</v>
      </c>
      <c r="G728" s="93" t="s">
        <v>1944</v>
      </c>
    </row>
    <row r="729" spans="1:7" ht="21" customHeight="1">
      <c r="A729" s="94" t="s">
        <v>2168</v>
      </c>
      <c r="B729" s="95" t="s">
        <v>2169</v>
      </c>
      <c r="C729" s="94" t="s">
        <v>6</v>
      </c>
      <c r="D729" s="94" t="s">
        <v>26</v>
      </c>
      <c r="E729" s="96">
        <v>0.15809999999999999</v>
      </c>
      <c r="F729" s="97">
        <v>19.68</v>
      </c>
      <c r="G729" s="98">
        <f>F729*E729</f>
        <v>3.111408</v>
      </c>
    </row>
    <row r="730" spans="1:7" ht="15" customHeight="1">
      <c r="A730" s="90"/>
      <c r="B730" s="90"/>
      <c r="C730" s="90"/>
      <c r="D730" s="90"/>
      <c r="E730" s="295" t="s">
        <v>1959</v>
      </c>
      <c r="F730" s="295"/>
      <c r="G730" s="99">
        <f>G729</f>
        <v>3.111408</v>
      </c>
    </row>
    <row r="731" spans="1:7" ht="15" customHeight="1">
      <c r="A731" s="294" t="s">
        <v>1960</v>
      </c>
      <c r="B731" s="294"/>
      <c r="C731" s="92" t="s">
        <v>16</v>
      </c>
      <c r="D731" s="92" t="s">
        <v>1941</v>
      </c>
      <c r="E731" s="92" t="s">
        <v>1942</v>
      </c>
      <c r="F731" s="92" t="s">
        <v>1943</v>
      </c>
      <c r="G731" s="93" t="s">
        <v>1944</v>
      </c>
    </row>
    <row r="732" spans="1:7" ht="15" customHeight="1">
      <c r="A732" s="94" t="s">
        <v>1966</v>
      </c>
      <c r="B732" s="95" t="s">
        <v>2038</v>
      </c>
      <c r="C732" s="94" t="s">
        <v>6</v>
      </c>
      <c r="D732" s="94" t="s">
        <v>1963</v>
      </c>
      <c r="E732" s="96">
        <v>0.40899999999999997</v>
      </c>
      <c r="F732" s="97">
        <v>25.62</v>
      </c>
      <c r="G732" s="98">
        <f>F732*E732</f>
        <v>10.478579999999999</v>
      </c>
    </row>
    <row r="733" spans="1:7" ht="15" customHeight="1">
      <c r="A733" s="94" t="s">
        <v>1968</v>
      </c>
      <c r="B733" s="95" t="s">
        <v>2022</v>
      </c>
      <c r="C733" s="94" t="s">
        <v>6</v>
      </c>
      <c r="D733" s="94" t="s">
        <v>1963</v>
      </c>
      <c r="E733" s="96">
        <v>0.40899999999999997</v>
      </c>
      <c r="F733" s="97">
        <v>20.32</v>
      </c>
      <c r="G733" s="98">
        <f>F733*E733</f>
        <v>8.3108799999999992</v>
      </c>
    </row>
    <row r="734" spans="1:7" ht="18" customHeight="1">
      <c r="A734" s="90"/>
      <c r="B734" s="90"/>
      <c r="C734" s="90"/>
      <c r="D734" s="90"/>
      <c r="E734" s="295" t="s">
        <v>1970</v>
      </c>
      <c r="F734" s="295"/>
      <c r="G734" s="99">
        <f>SUM(G732:G733)</f>
        <v>18.789459999999998</v>
      </c>
    </row>
    <row r="735" spans="1:7" ht="15" customHeight="1">
      <c r="A735" s="294" t="s">
        <v>1971</v>
      </c>
      <c r="B735" s="294"/>
      <c r="C735" s="92" t="s">
        <v>16</v>
      </c>
      <c r="D735" s="92" t="s">
        <v>1941</v>
      </c>
      <c r="E735" s="92" t="s">
        <v>1942</v>
      </c>
      <c r="F735" s="92" t="s">
        <v>1943</v>
      </c>
      <c r="G735" s="93" t="s">
        <v>1944</v>
      </c>
    </row>
    <row r="736" spans="1:7" ht="24.75">
      <c r="A736" s="94" t="s">
        <v>2170</v>
      </c>
      <c r="B736" s="95" t="s">
        <v>2171</v>
      </c>
      <c r="C736" s="94" t="s">
        <v>6</v>
      </c>
      <c r="D736" s="94" t="s">
        <v>62</v>
      </c>
      <c r="E736" s="96">
        <v>2.93E-2</v>
      </c>
      <c r="F736" s="97">
        <v>599.55999999999995</v>
      </c>
      <c r="G736" s="98">
        <f>F736*E736</f>
        <v>17.567107999999998</v>
      </c>
    </row>
    <row r="737" spans="1:7" ht="15" customHeight="1">
      <c r="A737" s="90"/>
      <c r="B737" s="90"/>
      <c r="C737" s="90"/>
      <c r="D737" s="90"/>
      <c r="E737" s="295" t="s">
        <v>1974</v>
      </c>
      <c r="F737" s="295"/>
      <c r="G737" s="99">
        <f>G736</f>
        <v>17.567107999999998</v>
      </c>
    </row>
    <row r="738" spans="1:7" ht="15" customHeight="1">
      <c r="A738" s="90"/>
      <c r="B738" s="90"/>
      <c r="C738" s="90"/>
      <c r="D738" s="90"/>
      <c r="E738" s="296" t="s">
        <v>1975</v>
      </c>
      <c r="F738" s="296"/>
      <c r="G738" s="100">
        <f>G730+G734+G737</f>
        <v>39.467975999999993</v>
      </c>
    </row>
    <row r="739" spans="1:7" ht="9.9499999999999993" customHeight="1">
      <c r="A739" s="90"/>
      <c r="B739" s="90"/>
      <c r="C739" s="297"/>
      <c r="D739" s="297"/>
      <c r="E739" s="90"/>
      <c r="F739" s="90"/>
      <c r="G739" s="91"/>
    </row>
    <row r="740" spans="1:7" ht="20.100000000000001" customHeight="1">
      <c r="A740" s="293" t="s">
        <v>2172</v>
      </c>
      <c r="B740" s="293"/>
      <c r="C740" s="293"/>
      <c r="D740" s="293"/>
      <c r="E740" s="293"/>
      <c r="F740" s="293"/>
      <c r="G740" s="293"/>
    </row>
    <row r="741" spans="1:7" ht="15" customHeight="1">
      <c r="A741" s="294" t="s">
        <v>1940</v>
      </c>
      <c r="B741" s="294"/>
      <c r="C741" s="92" t="s">
        <v>16</v>
      </c>
      <c r="D741" s="92" t="s">
        <v>1941</v>
      </c>
      <c r="E741" s="92" t="s">
        <v>1942</v>
      </c>
      <c r="F741" s="92" t="s">
        <v>1943</v>
      </c>
      <c r="G741" s="93" t="s">
        <v>1944</v>
      </c>
    </row>
    <row r="742" spans="1:7" ht="16.5">
      <c r="A742" s="94" t="s">
        <v>2168</v>
      </c>
      <c r="B742" s="95" t="s">
        <v>2169</v>
      </c>
      <c r="C742" s="94" t="s">
        <v>6</v>
      </c>
      <c r="D742" s="94" t="s">
        <v>26</v>
      </c>
      <c r="E742" s="96">
        <v>0.15809999999999999</v>
      </c>
      <c r="F742" s="97">
        <v>19.68</v>
      </c>
      <c r="G742" s="98">
        <f>F742*E742</f>
        <v>3.111408</v>
      </c>
    </row>
    <row r="743" spans="1:7" ht="15" customHeight="1">
      <c r="A743" s="90"/>
      <c r="B743" s="90"/>
      <c r="C743" s="90"/>
      <c r="D743" s="90"/>
      <c r="E743" s="295" t="s">
        <v>1959</v>
      </c>
      <c r="F743" s="295"/>
      <c r="G743" s="99">
        <f>G742</f>
        <v>3.111408</v>
      </c>
    </row>
    <row r="744" spans="1:7" ht="15" customHeight="1">
      <c r="A744" s="294" t="s">
        <v>1960</v>
      </c>
      <c r="B744" s="294"/>
      <c r="C744" s="92" t="s">
        <v>16</v>
      </c>
      <c r="D744" s="92" t="s">
        <v>1941</v>
      </c>
      <c r="E744" s="92" t="s">
        <v>1942</v>
      </c>
      <c r="F744" s="92" t="s">
        <v>1943</v>
      </c>
      <c r="G744" s="93" t="s">
        <v>1944</v>
      </c>
    </row>
    <row r="745" spans="1:7">
      <c r="A745" s="94" t="s">
        <v>1966</v>
      </c>
      <c r="B745" s="95" t="s">
        <v>2038</v>
      </c>
      <c r="C745" s="94" t="s">
        <v>6</v>
      </c>
      <c r="D745" s="94" t="s">
        <v>1963</v>
      </c>
      <c r="E745" s="96">
        <v>0.40899999999999997</v>
      </c>
      <c r="F745" s="97">
        <v>25.62</v>
      </c>
      <c r="G745" s="98">
        <f>F745*E745</f>
        <v>10.478579999999999</v>
      </c>
    </row>
    <row r="746" spans="1:7">
      <c r="A746" s="94" t="s">
        <v>1968</v>
      </c>
      <c r="B746" s="95" t="s">
        <v>2022</v>
      </c>
      <c r="C746" s="94" t="s">
        <v>6</v>
      </c>
      <c r="D746" s="94" t="s">
        <v>1963</v>
      </c>
      <c r="E746" s="96">
        <v>0.40899999999999997</v>
      </c>
      <c r="F746" s="97">
        <v>20.32</v>
      </c>
      <c r="G746" s="98">
        <f>F746*E746</f>
        <v>8.3108799999999992</v>
      </c>
    </row>
    <row r="747" spans="1:7" ht="18" customHeight="1">
      <c r="A747" s="90"/>
      <c r="B747" s="90"/>
      <c r="C747" s="90"/>
      <c r="D747" s="90"/>
      <c r="E747" s="295" t="s">
        <v>1970</v>
      </c>
      <c r="F747" s="295"/>
      <c r="G747" s="99">
        <f>SUM(G745:G746)</f>
        <v>18.789459999999998</v>
      </c>
    </row>
    <row r="748" spans="1:7" ht="15" customHeight="1">
      <c r="A748" s="294" t="s">
        <v>1971</v>
      </c>
      <c r="B748" s="294"/>
      <c r="C748" s="92" t="s">
        <v>16</v>
      </c>
      <c r="D748" s="92" t="s">
        <v>1941</v>
      </c>
      <c r="E748" s="92" t="s">
        <v>1942</v>
      </c>
      <c r="F748" s="92" t="s">
        <v>1943</v>
      </c>
      <c r="G748" s="93" t="s">
        <v>1944</v>
      </c>
    </row>
    <row r="749" spans="1:7" ht="24.75">
      <c r="A749" s="94" t="s">
        <v>2170</v>
      </c>
      <c r="B749" s="95" t="s">
        <v>2171</v>
      </c>
      <c r="C749" s="94" t="s">
        <v>6</v>
      </c>
      <c r="D749" s="94" t="s">
        <v>62</v>
      </c>
      <c r="E749" s="96">
        <v>2.93E-2</v>
      </c>
      <c r="F749" s="97">
        <v>599.55999999999995</v>
      </c>
      <c r="G749" s="98">
        <f>F749*E749</f>
        <v>17.567107999999998</v>
      </c>
    </row>
    <row r="750" spans="1:7" ht="15" customHeight="1">
      <c r="A750" s="90"/>
      <c r="B750" s="90"/>
      <c r="C750" s="90"/>
      <c r="D750" s="90"/>
      <c r="E750" s="295" t="s">
        <v>1974</v>
      </c>
      <c r="F750" s="295"/>
      <c r="G750" s="99">
        <f>G749</f>
        <v>17.567107999999998</v>
      </c>
    </row>
    <row r="751" spans="1:7" ht="15" customHeight="1">
      <c r="A751" s="90"/>
      <c r="B751" s="90"/>
      <c r="C751" s="90"/>
      <c r="D751" s="90"/>
      <c r="E751" s="296" t="s">
        <v>1975</v>
      </c>
      <c r="F751" s="296"/>
      <c r="G751" s="100">
        <f>G743+G747+G750</f>
        <v>39.467975999999993</v>
      </c>
    </row>
    <row r="752" spans="1:7" ht="9.9499999999999993" customHeight="1">
      <c r="A752" s="90"/>
      <c r="B752" s="90"/>
      <c r="C752" s="297"/>
      <c r="D752" s="297"/>
      <c r="E752" s="90"/>
      <c r="F752" s="90"/>
      <c r="G752" s="91"/>
    </row>
    <row r="753" spans="1:7" ht="20.100000000000001" customHeight="1">
      <c r="A753" s="293" t="s">
        <v>2173</v>
      </c>
      <c r="B753" s="293"/>
      <c r="C753" s="293"/>
      <c r="D753" s="293"/>
      <c r="E753" s="293"/>
      <c r="F753" s="293"/>
      <c r="G753" s="293"/>
    </row>
    <row r="754" spans="1:7" ht="15" customHeight="1">
      <c r="A754" s="294" t="s">
        <v>1940</v>
      </c>
      <c r="B754" s="294"/>
      <c r="C754" s="92" t="s">
        <v>16</v>
      </c>
      <c r="D754" s="92" t="s">
        <v>1941</v>
      </c>
      <c r="E754" s="92" t="s">
        <v>1942</v>
      </c>
      <c r="F754" s="92" t="s">
        <v>1943</v>
      </c>
      <c r="G754" s="93" t="s">
        <v>1944</v>
      </c>
    </row>
    <row r="755" spans="1:7" ht="21" customHeight="1">
      <c r="A755" s="94" t="s">
        <v>2168</v>
      </c>
      <c r="B755" s="95" t="s">
        <v>2169</v>
      </c>
      <c r="C755" s="94" t="s">
        <v>6</v>
      </c>
      <c r="D755" s="94" t="s">
        <v>26</v>
      </c>
      <c r="E755" s="96">
        <v>0.15809999999999999</v>
      </c>
      <c r="F755" s="97">
        <v>19.68</v>
      </c>
      <c r="G755" s="98">
        <f>F755*E755</f>
        <v>3.111408</v>
      </c>
    </row>
    <row r="756" spans="1:7" ht="15" customHeight="1">
      <c r="A756" s="90"/>
      <c r="B756" s="90"/>
      <c r="C756" s="90"/>
      <c r="D756" s="90"/>
      <c r="E756" s="295" t="s">
        <v>1959</v>
      </c>
      <c r="F756" s="295"/>
      <c r="G756" s="99">
        <f>G755</f>
        <v>3.111408</v>
      </c>
    </row>
    <row r="757" spans="1:7" ht="15" customHeight="1">
      <c r="A757" s="294" t="s">
        <v>1960</v>
      </c>
      <c r="B757" s="294"/>
      <c r="C757" s="92" t="s">
        <v>16</v>
      </c>
      <c r="D757" s="92" t="s">
        <v>1941</v>
      </c>
      <c r="E757" s="92" t="s">
        <v>1942</v>
      </c>
      <c r="F757" s="92" t="s">
        <v>1943</v>
      </c>
      <c r="G757" s="93" t="s">
        <v>1944</v>
      </c>
    </row>
    <row r="758" spans="1:7" ht="15" customHeight="1">
      <c r="A758" s="94" t="s">
        <v>1966</v>
      </c>
      <c r="B758" s="95" t="s">
        <v>2038</v>
      </c>
      <c r="C758" s="94" t="s">
        <v>6</v>
      </c>
      <c r="D758" s="94" t="s">
        <v>1963</v>
      </c>
      <c r="E758" s="96">
        <v>0.40899999999999997</v>
      </c>
      <c r="F758" s="97">
        <v>25.62</v>
      </c>
      <c r="G758" s="98">
        <f>F758*E758</f>
        <v>10.478579999999999</v>
      </c>
    </row>
    <row r="759" spans="1:7" ht="15" customHeight="1">
      <c r="A759" s="94" t="s">
        <v>1968</v>
      </c>
      <c r="B759" s="95" t="s">
        <v>2022</v>
      </c>
      <c r="C759" s="94" t="s">
        <v>6</v>
      </c>
      <c r="D759" s="94" t="s">
        <v>1963</v>
      </c>
      <c r="E759" s="96">
        <v>0.40899999999999997</v>
      </c>
      <c r="F759" s="97">
        <v>20.32</v>
      </c>
      <c r="G759" s="98">
        <f>F759*E759</f>
        <v>8.3108799999999992</v>
      </c>
    </row>
    <row r="760" spans="1:7" ht="18" customHeight="1">
      <c r="A760" s="90"/>
      <c r="B760" s="90"/>
      <c r="C760" s="90"/>
      <c r="D760" s="90"/>
      <c r="E760" s="295" t="s">
        <v>1970</v>
      </c>
      <c r="F760" s="295"/>
      <c r="G760" s="99">
        <f>SUM(G758:G759)</f>
        <v>18.789459999999998</v>
      </c>
    </row>
    <row r="761" spans="1:7" ht="15" customHeight="1">
      <c r="A761" s="294" t="s">
        <v>1971</v>
      </c>
      <c r="B761" s="294"/>
      <c r="C761" s="92" t="s">
        <v>16</v>
      </c>
      <c r="D761" s="92" t="s">
        <v>1941</v>
      </c>
      <c r="E761" s="92" t="s">
        <v>1942</v>
      </c>
      <c r="F761" s="92" t="s">
        <v>1943</v>
      </c>
      <c r="G761" s="93" t="s">
        <v>1944</v>
      </c>
    </row>
    <row r="762" spans="1:7" ht="24.75">
      <c r="A762" s="94" t="s">
        <v>2170</v>
      </c>
      <c r="B762" s="95" t="s">
        <v>2171</v>
      </c>
      <c r="C762" s="94" t="s">
        <v>6</v>
      </c>
      <c r="D762" s="94" t="s">
        <v>62</v>
      </c>
      <c r="E762" s="96">
        <v>2.93E-2</v>
      </c>
      <c r="F762" s="97">
        <v>599.55999999999995</v>
      </c>
      <c r="G762" s="98">
        <f>F762*E762</f>
        <v>17.567107999999998</v>
      </c>
    </row>
    <row r="763" spans="1:7" ht="15" customHeight="1">
      <c r="A763" s="90"/>
      <c r="B763" s="90"/>
      <c r="C763" s="90"/>
      <c r="D763" s="90"/>
      <c r="E763" s="295" t="s">
        <v>1974</v>
      </c>
      <c r="F763" s="295"/>
      <c r="G763" s="99">
        <f>G762</f>
        <v>17.567107999999998</v>
      </c>
    </row>
    <row r="764" spans="1:7" ht="15" customHeight="1">
      <c r="A764" s="90"/>
      <c r="B764" s="90"/>
      <c r="C764" s="90"/>
      <c r="D764" s="90"/>
      <c r="E764" s="296" t="s">
        <v>1975</v>
      </c>
      <c r="F764" s="296"/>
      <c r="G764" s="100">
        <f>G756+G760+G763</f>
        <v>39.467975999999993</v>
      </c>
    </row>
    <row r="765" spans="1:7" ht="9.9499999999999993" customHeight="1">
      <c r="A765" s="90"/>
      <c r="B765" s="90"/>
      <c r="C765" s="297"/>
      <c r="D765" s="297"/>
      <c r="E765" s="90"/>
      <c r="F765" s="90"/>
      <c r="G765" s="91"/>
    </row>
    <row r="766" spans="1:7" ht="20.100000000000001" customHeight="1">
      <c r="A766" s="293" t="s">
        <v>2174</v>
      </c>
      <c r="B766" s="293"/>
      <c r="C766" s="293"/>
      <c r="D766" s="293"/>
      <c r="E766" s="293"/>
      <c r="F766" s="293"/>
      <c r="G766" s="293"/>
    </row>
    <row r="767" spans="1:7" ht="15" customHeight="1">
      <c r="A767" s="294" t="s">
        <v>1940</v>
      </c>
      <c r="B767" s="294"/>
      <c r="C767" s="92" t="s">
        <v>16</v>
      </c>
      <c r="D767" s="92" t="s">
        <v>1941</v>
      </c>
      <c r="E767" s="92" t="s">
        <v>1942</v>
      </c>
      <c r="F767" s="92" t="s">
        <v>1943</v>
      </c>
      <c r="G767" s="93" t="s">
        <v>1944</v>
      </c>
    </row>
    <row r="768" spans="1:7" ht="15" customHeight="1">
      <c r="A768" s="94" t="s">
        <v>2175</v>
      </c>
      <c r="B768" s="95" t="s">
        <v>2176</v>
      </c>
      <c r="C768" s="94" t="s">
        <v>6</v>
      </c>
      <c r="D768" s="94" t="s">
        <v>102</v>
      </c>
      <c r="E768" s="96">
        <v>4.91</v>
      </c>
      <c r="F768" s="97">
        <v>1.17</v>
      </c>
      <c r="G768" s="98">
        <f>F768*E768</f>
        <v>5.7446999999999999</v>
      </c>
    </row>
    <row r="769" spans="1:7" ht="15" customHeight="1">
      <c r="A769" s="94" t="s">
        <v>2177</v>
      </c>
      <c r="B769" s="95" t="s">
        <v>2178</v>
      </c>
      <c r="C769" s="94" t="s">
        <v>6</v>
      </c>
      <c r="D769" s="94" t="s">
        <v>102</v>
      </c>
      <c r="E769" s="96">
        <v>0.42199999999999999</v>
      </c>
      <c r="F769" s="97">
        <v>6.87</v>
      </c>
      <c r="G769" s="98">
        <f t="shared" ref="G769:G770" si="37">F769*E769</f>
        <v>2.8991400000000001</v>
      </c>
    </row>
    <row r="770" spans="1:7" ht="21" customHeight="1">
      <c r="A770" s="94" t="s">
        <v>2179</v>
      </c>
      <c r="B770" s="95" t="s">
        <v>2180</v>
      </c>
      <c r="C770" s="94" t="s">
        <v>6</v>
      </c>
      <c r="D770" s="94" t="s">
        <v>26</v>
      </c>
      <c r="E770" s="96">
        <v>1.0552999999999999</v>
      </c>
      <c r="F770" s="97">
        <v>32.9</v>
      </c>
      <c r="G770" s="98">
        <f t="shared" si="37"/>
        <v>34.719369999999998</v>
      </c>
    </row>
    <row r="771" spans="1:7" ht="15" customHeight="1">
      <c r="A771" s="90"/>
      <c r="B771" s="90"/>
      <c r="C771" s="90"/>
      <c r="D771" s="90"/>
      <c r="E771" s="295" t="s">
        <v>1959</v>
      </c>
      <c r="F771" s="295"/>
      <c r="G771" s="99">
        <f>SUM(G768:G770)</f>
        <v>43.363209999999995</v>
      </c>
    </row>
    <row r="772" spans="1:7" ht="15" customHeight="1">
      <c r="A772" s="294" t="s">
        <v>1960</v>
      </c>
      <c r="B772" s="294"/>
      <c r="C772" s="92" t="s">
        <v>16</v>
      </c>
      <c r="D772" s="92" t="s">
        <v>1941</v>
      </c>
      <c r="E772" s="92" t="s">
        <v>1942</v>
      </c>
      <c r="F772" s="92" t="s">
        <v>1943</v>
      </c>
      <c r="G772" s="93" t="s">
        <v>1944</v>
      </c>
    </row>
    <row r="773" spans="1:7" ht="21" customHeight="1">
      <c r="A773" s="94" t="s">
        <v>2181</v>
      </c>
      <c r="B773" s="95" t="s">
        <v>2182</v>
      </c>
      <c r="C773" s="94" t="s">
        <v>6</v>
      </c>
      <c r="D773" s="94" t="s">
        <v>1963</v>
      </c>
      <c r="E773" s="96">
        <v>0.53410000000000002</v>
      </c>
      <c r="F773" s="97">
        <v>25.47</v>
      </c>
      <c r="G773" s="98">
        <f>F773*E773</f>
        <v>13.603527</v>
      </c>
    </row>
    <row r="774" spans="1:7" ht="15" customHeight="1">
      <c r="A774" s="94" t="s">
        <v>1968</v>
      </c>
      <c r="B774" s="95" t="s">
        <v>2022</v>
      </c>
      <c r="C774" s="94" t="s">
        <v>6</v>
      </c>
      <c r="D774" s="94" t="s">
        <v>1963</v>
      </c>
      <c r="E774" s="96">
        <v>0.26860000000000001</v>
      </c>
      <c r="F774" s="97">
        <v>20.32</v>
      </c>
      <c r="G774" s="98">
        <f>F774*E774</f>
        <v>5.4579520000000006</v>
      </c>
    </row>
    <row r="775" spans="1:7" ht="18" customHeight="1">
      <c r="A775" s="90"/>
      <c r="B775" s="90"/>
      <c r="C775" s="90"/>
      <c r="D775" s="90"/>
      <c r="E775" s="295" t="s">
        <v>1970</v>
      </c>
      <c r="F775" s="295"/>
      <c r="G775" s="99">
        <f>SUM(G773:G774)</f>
        <v>19.061478999999999</v>
      </c>
    </row>
    <row r="776" spans="1:7" ht="15" customHeight="1">
      <c r="A776" s="90"/>
      <c r="B776" s="90"/>
      <c r="C776" s="90"/>
      <c r="D776" s="90"/>
      <c r="E776" s="296" t="s">
        <v>1975</v>
      </c>
      <c r="F776" s="296"/>
      <c r="G776" s="100">
        <f>G771+G775</f>
        <v>62.424688999999994</v>
      </c>
    </row>
    <row r="777" spans="1:7" ht="9.9499999999999993" customHeight="1">
      <c r="A777" s="90"/>
      <c r="B777" s="90"/>
      <c r="C777" s="297"/>
      <c r="D777" s="297"/>
      <c r="E777" s="90"/>
      <c r="F777" s="90"/>
      <c r="G777" s="91"/>
    </row>
    <row r="778" spans="1:7" ht="20.100000000000001" customHeight="1">
      <c r="A778" s="293" t="s">
        <v>2183</v>
      </c>
      <c r="B778" s="293"/>
      <c r="C778" s="293"/>
      <c r="D778" s="293"/>
      <c r="E778" s="293"/>
      <c r="F778" s="293"/>
      <c r="G778" s="293"/>
    </row>
    <row r="779" spans="1:7" ht="15" customHeight="1">
      <c r="A779" s="294" t="s">
        <v>1940</v>
      </c>
      <c r="B779" s="294"/>
      <c r="C779" s="92" t="s">
        <v>16</v>
      </c>
      <c r="D779" s="92" t="s">
        <v>1941</v>
      </c>
      <c r="E779" s="92" t="s">
        <v>1942</v>
      </c>
      <c r="F779" s="92" t="s">
        <v>1943</v>
      </c>
      <c r="G779" s="93" t="s">
        <v>1944</v>
      </c>
    </row>
    <row r="780" spans="1:7">
      <c r="A780" s="94" t="s">
        <v>2175</v>
      </c>
      <c r="B780" s="95" t="s">
        <v>2176</v>
      </c>
      <c r="C780" s="94" t="s">
        <v>6</v>
      </c>
      <c r="D780" s="94" t="s">
        <v>102</v>
      </c>
      <c r="E780" s="96">
        <v>4.91</v>
      </c>
      <c r="F780" s="97">
        <v>1.17</v>
      </c>
      <c r="G780" s="98">
        <f>F780*E780</f>
        <v>5.7446999999999999</v>
      </c>
    </row>
    <row r="781" spans="1:7">
      <c r="A781" s="94" t="s">
        <v>2177</v>
      </c>
      <c r="B781" s="95" t="s">
        <v>2178</v>
      </c>
      <c r="C781" s="94" t="s">
        <v>6</v>
      </c>
      <c r="D781" s="94" t="s">
        <v>102</v>
      </c>
      <c r="E781" s="96">
        <v>0.42199999999999999</v>
      </c>
      <c r="F781" s="97">
        <v>6.87</v>
      </c>
      <c r="G781" s="98">
        <f t="shared" ref="G781:G782" si="38">F781*E781</f>
        <v>2.8991400000000001</v>
      </c>
    </row>
    <row r="782" spans="1:7" ht="16.5">
      <c r="A782" s="94" t="s">
        <v>2179</v>
      </c>
      <c r="B782" s="95" t="s">
        <v>2180</v>
      </c>
      <c r="C782" s="94" t="s">
        <v>6</v>
      </c>
      <c r="D782" s="94" t="s">
        <v>26</v>
      </c>
      <c r="E782" s="96">
        <v>1.0552999999999999</v>
      </c>
      <c r="F782" s="97">
        <v>32.9</v>
      </c>
      <c r="G782" s="98">
        <f t="shared" si="38"/>
        <v>34.719369999999998</v>
      </c>
    </row>
    <row r="783" spans="1:7" ht="15" customHeight="1">
      <c r="A783" s="90"/>
      <c r="B783" s="90"/>
      <c r="C783" s="90"/>
      <c r="D783" s="90"/>
      <c r="E783" s="295" t="s">
        <v>1959</v>
      </c>
      <c r="F783" s="295"/>
      <c r="G783" s="99">
        <f>SUM(G780:G782)</f>
        <v>43.363209999999995</v>
      </c>
    </row>
    <row r="784" spans="1:7" ht="15" customHeight="1">
      <c r="A784" s="294" t="s">
        <v>1960</v>
      </c>
      <c r="B784" s="294"/>
      <c r="C784" s="92" t="s">
        <v>16</v>
      </c>
      <c r="D784" s="92" t="s">
        <v>1941</v>
      </c>
      <c r="E784" s="92" t="s">
        <v>1942</v>
      </c>
      <c r="F784" s="92" t="s">
        <v>1943</v>
      </c>
      <c r="G784" s="93" t="s">
        <v>1944</v>
      </c>
    </row>
    <row r="785" spans="1:7">
      <c r="A785" s="94" t="s">
        <v>2181</v>
      </c>
      <c r="B785" s="95" t="s">
        <v>2182</v>
      </c>
      <c r="C785" s="94" t="s">
        <v>6</v>
      </c>
      <c r="D785" s="94" t="s">
        <v>1963</v>
      </c>
      <c r="E785" s="96">
        <v>0.53410000000000002</v>
      </c>
      <c r="F785" s="97">
        <v>25.47</v>
      </c>
      <c r="G785" s="98">
        <f>F785*E785</f>
        <v>13.603527</v>
      </c>
    </row>
    <row r="786" spans="1:7">
      <c r="A786" s="94" t="s">
        <v>1968</v>
      </c>
      <c r="B786" s="95" t="s">
        <v>2022</v>
      </c>
      <c r="C786" s="94" t="s">
        <v>6</v>
      </c>
      <c r="D786" s="94" t="s">
        <v>1963</v>
      </c>
      <c r="E786" s="96">
        <v>0.26860000000000001</v>
      </c>
      <c r="F786" s="97">
        <v>20.32</v>
      </c>
      <c r="G786" s="98">
        <f>F786*E786</f>
        <v>5.4579520000000006</v>
      </c>
    </row>
    <row r="787" spans="1:7" ht="18" customHeight="1">
      <c r="A787" s="90"/>
      <c r="B787" s="90"/>
      <c r="C787" s="90"/>
      <c r="D787" s="90"/>
      <c r="E787" s="295" t="s">
        <v>1970</v>
      </c>
      <c r="F787" s="295"/>
      <c r="G787" s="99">
        <f>SUM(G785:G786)</f>
        <v>19.061478999999999</v>
      </c>
    </row>
    <row r="788" spans="1:7" ht="15" customHeight="1">
      <c r="A788" s="90"/>
      <c r="B788" s="90"/>
      <c r="C788" s="90"/>
      <c r="D788" s="90"/>
      <c r="E788" s="296" t="s">
        <v>1975</v>
      </c>
      <c r="F788" s="296"/>
      <c r="G788" s="100">
        <f>G783+G787</f>
        <v>62.424688999999994</v>
      </c>
    </row>
    <row r="789" spans="1:7" ht="9.9499999999999993" customHeight="1">
      <c r="A789" s="90"/>
      <c r="B789" s="90"/>
      <c r="C789" s="297"/>
      <c r="D789" s="297"/>
      <c r="E789" s="90"/>
      <c r="F789" s="90"/>
      <c r="G789" s="91"/>
    </row>
    <row r="790" spans="1:7" ht="20.100000000000001" customHeight="1">
      <c r="A790" s="293" t="s">
        <v>2184</v>
      </c>
      <c r="B790" s="293"/>
      <c r="C790" s="293"/>
      <c r="D790" s="293"/>
      <c r="E790" s="293"/>
      <c r="F790" s="293"/>
      <c r="G790" s="293"/>
    </row>
    <row r="791" spans="1:7" ht="15" customHeight="1">
      <c r="A791" s="294" t="s">
        <v>1940</v>
      </c>
      <c r="B791" s="294"/>
      <c r="C791" s="92" t="s">
        <v>16</v>
      </c>
      <c r="D791" s="92" t="s">
        <v>1941</v>
      </c>
      <c r="E791" s="92" t="s">
        <v>1942</v>
      </c>
      <c r="F791" s="92" t="s">
        <v>1943</v>
      </c>
      <c r="G791" s="93" t="s">
        <v>1944</v>
      </c>
    </row>
    <row r="792" spans="1:7" ht="15" customHeight="1">
      <c r="A792" s="94" t="s">
        <v>2175</v>
      </c>
      <c r="B792" s="95" t="s">
        <v>2176</v>
      </c>
      <c r="C792" s="94" t="s">
        <v>6</v>
      </c>
      <c r="D792" s="94" t="s">
        <v>102</v>
      </c>
      <c r="E792" s="96">
        <v>4.91</v>
      </c>
      <c r="F792" s="97">
        <v>1.17</v>
      </c>
      <c r="G792" s="98">
        <f>F792*E792</f>
        <v>5.7446999999999999</v>
      </c>
    </row>
    <row r="793" spans="1:7">
      <c r="A793" s="94" t="s">
        <v>2177</v>
      </c>
      <c r="B793" s="95" t="s">
        <v>2178</v>
      </c>
      <c r="C793" s="94" t="s">
        <v>6</v>
      </c>
      <c r="D793" s="94" t="s">
        <v>102</v>
      </c>
      <c r="E793" s="96">
        <v>0.42199999999999999</v>
      </c>
      <c r="F793" s="97">
        <v>6.87</v>
      </c>
      <c r="G793" s="98">
        <f t="shared" ref="G793:G794" si="39">F793*E793</f>
        <v>2.8991400000000001</v>
      </c>
    </row>
    <row r="794" spans="1:7" ht="16.5">
      <c r="A794" s="94" t="s">
        <v>2179</v>
      </c>
      <c r="B794" s="95" t="s">
        <v>2180</v>
      </c>
      <c r="C794" s="94" t="s">
        <v>6</v>
      </c>
      <c r="D794" s="94" t="s">
        <v>26</v>
      </c>
      <c r="E794" s="96">
        <v>1.0552999999999999</v>
      </c>
      <c r="F794" s="97">
        <v>32.9</v>
      </c>
      <c r="G794" s="98">
        <f t="shared" si="39"/>
        <v>34.719369999999998</v>
      </c>
    </row>
    <row r="795" spans="1:7" ht="15" customHeight="1">
      <c r="A795" s="90"/>
      <c r="B795" s="90"/>
      <c r="C795" s="90"/>
      <c r="D795" s="90"/>
      <c r="E795" s="295" t="s">
        <v>1959</v>
      </c>
      <c r="F795" s="295"/>
      <c r="G795" s="99">
        <f>SUM(G792:G794)</f>
        <v>43.363209999999995</v>
      </c>
    </row>
    <row r="796" spans="1:7" ht="15" customHeight="1">
      <c r="A796" s="294" t="s">
        <v>1960</v>
      </c>
      <c r="B796" s="294"/>
      <c r="C796" s="92" t="s">
        <v>16</v>
      </c>
      <c r="D796" s="92" t="s">
        <v>1941</v>
      </c>
      <c r="E796" s="92" t="s">
        <v>1942</v>
      </c>
      <c r="F796" s="92" t="s">
        <v>1943</v>
      </c>
      <c r="G796" s="93" t="s">
        <v>1944</v>
      </c>
    </row>
    <row r="797" spans="1:7">
      <c r="A797" s="94" t="s">
        <v>2181</v>
      </c>
      <c r="B797" s="95" t="s">
        <v>2182</v>
      </c>
      <c r="C797" s="94" t="s">
        <v>6</v>
      </c>
      <c r="D797" s="94" t="s">
        <v>1963</v>
      </c>
      <c r="E797" s="96">
        <v>0.53410000000000002</v>
      </c>
      <c r="F797" s="97">
        <v>25.47</v>
      </c>
      <c r="G797" s="98">
        <f>F797*E797</f>
        <v>13.603527</v>
      </c>
    </row>
    <row r="798" spans="1:7">
      <c r="A798" s="94" t="s">
        <v>1968</v>
      </c>
      <c r="B798" s="95" t="s">
        <v>2022</v>
      </c>
      <c r="C798" s="94" t="s">
        <v>6</v>
      </c>
      <c r="D798" s="94" t="s">
        <v>1963</v>
      </c>
      <c r="E798" s="96">
        <v>0.26860000000000001</v>
      </c>
      <c r="F798" s="97">
        <v>20.32</v>
      </c>
      <c r="G798" s="98">
        <f>F798*E798</f>
        <v>5.4579520000000006</v>
      </c>
    </row>
    <row r="799" spans="1:7" ht="18" customHeight="1">
      <c r="A799" s="90"/>
      <c r="B799" s="90"/>
      <c r="C799" s="90"/>
      <c r="D799" s="90"/>
      <c r="E799" s="295" t="s">
        <v>1970</v>
      </c>
      <c r="F799" s="295"/>
      <c r="G799" s="99">
        <f>SUM(G797:G798)</f>
        <v>19.061478999999999</v>
      </c>
    </row>
    <row r="800" spans="1:7" ht="15" customHeight="1">
      <c r="A800" s="90"/>
      <c r="B800" s="90"/>
      <c r="C800" s="90"/>
      <c r="D800" s="90"/>
      <c r="E800" s="296" t="s">
        <v>1975</v>
      </c>
      <c r="F800" s="296"/>
      <c r="G800" s="100">
        <f>G795+G799</f>
        <v>62.424688999999994</v>
      </c>
    </row>
    <row r="801" spans="1:7" ht="9.9499999999999993" customHeight="1">
      <c r="A801" s="90"/>
      <c r="B801" s="90"/>
      <c r="C801" s="297"/>
      <c r="D801" s="297"/>
      <c r="E801" s="90"/>
      <c r="F801" s="90"/>
      <c r="G801" s="91"/>
    </row>
    <row r="802" spans="1:7" ht="20.100000000000001" customHeight="1">
      <c r="A802" s="293" t="s">
        <v>2185</v>
      </c>
      <c r="B802" s="293"/>
      <c r="C802" s="293"/>
      <c r="D802" s="293"/>
      <c r="E802" s="293"/>
      <c r="F802" s="293"/>
      <c r="G802" s="293"/>
    </row>
    <row r="803" spans="1:7" ht="15" customHeight="1">
      <c r="A803" s="294" t="s">
        <v>1940</v>
      </c>
      <c r="B803" s="294"/>
      <c r="C803" s="92" t="s">
        <v>16</v>
      </c>
      <c r="D803" s="92" t="s">
        <v>1941</v>
      </c>
      <c r="E803" s="92" t="s">
        <v>1942</v>
      </c>
      <c r="F803" s="92" t="s">
        <v>1943</v>
      </c>
      <c r="G803" s="93" t="s">
        <v>1944</v>
      </c>
    </row>
    <row r="804" spans="1:7">
      <c r="A804" s="94" t="s">
        <v>2175</v>
      </c>
      <c r="B804" s="95" t="s">
        <v>2176</v>
      </c>
      <c r="C804" s="94" t="s">
        <v>6</v>
      </c>
      <c r="D804" s="94" t="s">
        <v>102</v>
      </c>
      <c r="E804" s="96">
        <v>4.91</v>
      </c>
      <c r="F804" s="97">
        <v>1.17</v>
      </c>
      <c r="G804" s="98">
        <f>F804*E804</f>
        <v>5.7446999999999999</v>
      </c>
    </row>
    <row r="805" spans="1:7">
      <c r="A805" s="94" t="s">
        <v>2177</v>
      </c>
      <c r="B805" s="95" t="s">
        <v>2178</v>
      </c>
      <c r="C805" s="94" t="s">
        <v>6</v>
      </c>
      <c r="D805" s="94" t="s">
        <v>102</v>
      </c>
      <c r="E805" s="96">
        <v>0.42199999999999999</v>
      </c>
      <c r="F805" s="97">
        <v>6.87</v>
      </c>
      <c r="G805" s="98">
        <f t="shared" ref="G805:G806" si="40">F805*E805</f>
        <v>2.8991400000000001</v>
      </c>
    </row>
    <row r="806" spans="1:7" ht="16.5">
      <c r="A806" s="94" t="s">
        <v>2179</v>
      </c>
      <c r="B806" s="95" t="s">
        <v>2180</v>
      </c>
      <c r="C806" s="94" t="s">
        <v>6</v>
      </c>
      <c r="D806" s="94" t="s">
        <v>26</v>
      </c>
      <c r="E806" s="96">
        <v>1.0552999999999999</v>
      </c>
      <c r="F806" s="97">
        <v>32.9</v>
      </c>
      <c r="G806" s="98">
        <f t="shared" si="40"/>
        <v>34.719369999999998</v>
      </c>
    </row>
    <row r="807" spans="1:7" ht="15" customHeight="1">
      <c r="A807" s="90"/>
      <c r="B807" s="90"/>
      <c r="C807" s="90"/>
      <c r="D807" s="90"/>
      <c r="E807" s="295" t="s">
        <v>1959</v>
      </c>
      <c r="F807" s="295"/>
      <c r="G807" s="99">
        <f>SUM(G804:G806)</f>
        <v>43.363209999999995</v>
      </c>
    </row>
    <row r="808" spans="1:7" ht="15" customHeight="1">
      <c r="A808" s="294" t="s">
        <v>1960</v>
      </c>
      <c r="B808" s="294"/>
      <c r="C808" s="92" t="s">
        <v>16</v>
      </c>
      <c r="D808" s="92" t="s">
        <v>1941</v>
      </c>
      <c r="E808" s="92" t="s">
        <v>1942</v>
      </c>
      <c r="F808" s="92" t="s">
        <v>1943</v>
      </c>
      <c r="G808" s="93" t="s">
        <v>1944</v>
      </c>
    </row>
    <row r="809" spans="1:7">
      <c r="A809" s="94" t="s">
        <v>2181</v>
      </c>
      <c r="B809" s="95" t="s">
        <v>2182</v>
      </c>
      <c r="C809" s="94" t="s">
        <v>6</v>
      </c>
      <c r="D809" s="94" t="s">
        <v>1963</v>
      </c>
      <c r="E809" s="96">
        <v>0.53410000000000002</v>
      </c>
      <c r="F809" s="97">
        <v>25.47</v>
      </c>
      <c r="G809" s="98">
        <f>F809*E809</f>
        <v>13.603527</v>
      </c>
    </row>
    <row r="810" spans="1:7">
      <c r="A810" s="94" t="s">
        <v>1968</v>
      </c>
      <c r="B810" s="95" t="s">
        <v>2022</v>
      </c>
      <c r="C810" s="94" t="s">
        <v>6</v>
      </c>
      <c r="D810" s="94" t="s">
        <v>1963</v>
      </c>
      <c r="E810" s="96">
        <v>0.26860000000000001</v>
      </c>
      <c r="F810" s="97">
        <v>20.32</v>
      </c>
      <c r="G810" s="98">
        <f>F810*E810</f>
        <v>5.4579520000000006</v>
      </c>
    </row>
    <row r="811" spans="1:7" ht="18" customHeight="1">
      <c r="A811" s="90"/>
      <c r="B811" s="90"/>
      <c r="C811" s="90"/>
      <c r="D811" s="90"/>
      <c r="E811" s="295" t="s">
        <v>1970</v>
      </c>
      <c r="F811" s="295"/>
      <c r="G811" s="99">
        <f>SUM(G809:G810)</f>
        <v>19.061478999999999</v>
      </c>
    </row>
    <row r="812" spans="1:7" ht="15" customHeight="1">
      <c r="A812" s="90"/>
      <c r="B812" s="90"/>
      <c r="C812" s="90"/>
      <c r="D812" s="90"/>
      <c r="E812" s="296" t="s">
        <v>1975</v>
      </c>
      <c r="F812" s="296"/>
      <c r="G812" s="100">
        <f>G807+G811</f>
        <v>62.424688999999994</v>
      </c>
    </row>
    <row r="813" spans="1:7" ht="9.9499999999999993" customHeight="1">
      <c r="A813" s="90"/>
      <c r="B813" s="90"/>
      <c r="C813" s="297"/>
      <c r="D813" s="297"/>
      <c r="E813" s="90"/>
      <c r="F813" s="90"/>
      <c r="G813" s="91"/>
    </row>
    <row r="814" spans="1:7" ht="20.100000000000001" customHeight="1">
      <c r="A814" s="293" t="s">
        <v>2186</v>
      </c>
      <c r="B814" s="293"/>
      <c r="C814" s="293"/>
      <c r="D814" s="293"/>
      <c r="E814" s="293"/>
      <c r="F814" s="293"/>
      <c r="G814" s="293"/>
    </row>
    <row r="815" spans="1:7" ht="15" customHeight="1">
      <c r="A815" s="294" t="s">
        <v>1940</v>
      </c>
      <c r="B815" s="294"/>
      <c r="C815" s="92" t="s">
        <v>16</v>
      </c>
      <c r="D815" s="92" t="s">
        <v>1941</v>
      </c>
      <c r="E815" s="92" t="s">
        <v>1942</v>
      </c>
      <c r="F815" s="92" t="s">
        <v>1943</v>
      </c>
      <c r="G815" s="93" t="s">
        <v>1944</v>
      </c>
    </row>
    <row r="816" spans="1:7" ht="15" customHeight="1">
      <c r="A816" s="94" t="s">
        <v>2187</v>
      </c>
      <c r="B816" s="95" t="s">
        <v>2188</v>
      </c>
      <c r="C816" s="94" t="s">
        <v>6</v>
      </c>
      <c r="D816" s="94" t="s">
        <v>102</v>
      </c>
      <c r="E816" s="96">
        <v>4.0300000000000002E-2</v>
      </c>
      <c r="F816" s="97">
        <v>21.1</v>
      </c>
      <c r="G816" s="98">
        <f>F816*E816</f>
        <v>0.85033000000000014</v>
      </c>
    </row>
    <row r="817" spans="1:7" ht="21" customHeight="1">
      <c r="A817" s="94" t="s">
        <v>2189</v>
      </c>
      <c r="B817" s="95" t="s">
        <v>2190</v>
      </c>
      <c r="C817" s="94" t="s">
        <v>6</v>
      </c>
      <c r="D817" s="94" t="s">
        <v>40</v>
      </c>
      <c r="E817" s="96">
        <v>1.0349999999999999</v>
      </c>
      <c r="F817" s="97">
        <v>20.25</v>
      </c>
      <c r="G817" s="98">
        <f>F817*E817</f>
        <v>20.958749999999998</v>
      </c>
    </row>
    <row r="818" spans="1:7" ht="15" customHeight="1">
      <c r="A818" s="90"/>
      <c r="B818" s="90"/>
      <c r="C818" s="90"/>
      <c r="D818" s="90"/>
      <c r="E818" s="295" t="s">
        <v>1959</v>
      </c>
      <c r="F818" s="295"/>
      <c r="G818" s="99">
        <f>SUM(G816:G817)</f>
        <v>21.809079999999998</v>
      </c>
    </row>
    <row r="819" spans="1:7" ht="15" customHeight="1">
      <c r="A819" s="294" t="s">
        <v>1960</v>
      </c>
      <c r="B819" s="294"/>
      <c r="C819" s="92" t="s">
        <v>16</v>
      </c>
      <c r="D819" s="92" t="s">
        <v>1941</v>
      </c>
      <c r="E819" s="92" t="s">
        <v>1942</v>
      </c>
      <c r="F819" s="92" t="s">
        <v>1943</v>
      </c>
      <c r="G819" s="93" t="s">
        <v>1944</v>
      </c>
    </row>
    <row r="820" spans="1:7" ht="15" customHeight="1">
      <c r="A820" s="94" t="s">
        <v>2139</v>
      </c>
      <c r="B820" s="95" t="s">
        <v>2140</v>
      </c>
      <c r="C820" s="94" t="s">
        <v>6</v>
      </c>
      <c r="D820" s="94" t="s">
        <v>1963</v>
      </c>
      <c r="E820" s="96">
        <v>0.36349999999999999</v>
      </c>
      <c r="F820" s="97">
        <v>25.26</v>
      </c>
      <c r="G820" s="98">
        <f>F820*E820</f>
        <v>9.18201</v>
      </c>
    </row>
    <row r="821" spans="1:7" ht="15" customHeight="1">
      <c r="A821" s="94" t="s">
        <v>1968</v>
      </c>
      <c r="B821" s="95" t="s">
        <v>2022</v>
      </c>
      <c r="C821" s="94" t="s">
        <v>6</v>
      </c>
      <c r="D821" s="94" t="s">
        <v>1963</v>
      </c>
      <c r="E821" s="96">
        <v>0.15140000000000001</v>
      </c>
      <c r="F821" s="97">
        <v>20.32</v>
      </c>
      <c r="G821" s="98">
        <f>F821*E821</f>
        <v>3.0764480000000001</v>
      </c>
    </row>
    <row r="822" spans="1:7" ht="18" customHeight="1">
      <c r="A822" s="90"/>
      <c r="B822" s="90"/>
      <c r="C822" s="90"/>
      <c r="D822" s="90"/>
      <c r="E822" s="295" t="s">
        <v>1970</v>
      </c>
      <c r="F822" s="295"/>
      <c r="G822" s="99">
        <f>SUM(G820:G821)</f>
        <v>12.258458000000001</v>
      </c>
    </row>
    <row r="823" spans="1:7" ht="15" customHeight="1">
      <c r="A823" s="90"/>
      <c r="B823" s="90"/>
      <c r="C823" s="90"/>
      <c r="D823" s="90"/>
      <c r="E823" s="296" t="s">
        <v>1975</v>
      </c>
      <c r="F823" s="296"/>
      <c r="G823" s="100">
        <f>G818+G822</f>
        <v>34.067537999999999</v>
      </c>
    </row>
    <row r="824" spans="1:7" ht="9.9499999999999993" customHeight="1">
      <c r="A824" s="90"/>
      <c r="B824" s="90"/>
      <c r="C824" s="297"/>
      <c r="D824" s="297"/>
      <c r="E824" s="90"/>
      <c r="F824" s="90"/>
      <c r="G824" s="91"/>
    </row>
    <row r="825" spans="1:7" ht="20.100000000000001" customHeight="1">
      <c r="A825" s="293" t="s">
        <v>2191</v>
      </c>
      <c r="B825" s="293"/>
      <c r="C825" s="293"/>
      <c r="D825" s="293"/>
      <c r="E825" s="293"/>
      <c r="F825" s="293"/>
      <c r="G825" s="293"/>
    </row>
    <row r="826" spans="1:7" ht="15" customHeight="1">
      <c r="A826" s="294" t="s">
        <v>1940</v>
      </c>
      <c r="B826" s="294"/>
      <c r="C826" s="92" t="s">
        <v>16</v>
      </c>
      <c r="D826" s="92" t="s">
        <v>1941</v>
      </c>
      <c r="E826" s="92" t="s">
        <v>1942</v>
      </c>
      <c r="F826" s="92" t="s">
        <v>1943</v>
      </c>
      <c r="G826" s="93" t="s">
        <v>1944</v>
      </c>
    </row>
    <row r="827" spans="1:7" ht="21" customHeight="1">
      <c r="A827" s="94" t="s">
        <v>2192</v>
      </c>
      <c r="B827" s="95" t="s">
        <v>2193</v>
      </c>
      <c r="C827" s="94" t="s">
        <v>6</v>
      </c>
      <c r="D827" s="94" t="s">
        <v>40</v>
      </c>
      <c r="E827" s="96">
        <v>1.1000000000000001</v>
      </c>
      <c r="F827" s="97">
        <v>20.010000000000002</v>
      </c>
      <c r="G827" s="98">
        <f>F827*E827</f>
        <v>22.011000000000003</v>
      </c>
    </row>
    <row r="828" spans="1:7" ht="15" customHeight="1">
      <c r="A828" s="90"/>
      <c r="B828" s="90"/>
      <c r="C828" s="90"/>
      <c r="D828" s="90"/>
      <c r="E828" s="295" t="s">
        <v>1959</v>
      </c>
      <c r="F828" s="295"/>
      <c r="G828" s="99">
        <f>G827</f>
        <v>22.011000000000003</v>
      </c>
    </row>
    <row r="829" spans="1:7" ht="15" customHeight="1">
      <c r="A829" s="294" t="s">
        <v>1960</v>
      </c>
      <c r="B829" s="294"/>
      <c r="C829" s="92" t="s">
        <v>16</v>
      </c>
      <c r="D829" s="92" t="s">
        <v>1941</v>
      </c>
      <c r="E829" s="92" t="s">
        <v>1942</v>
      </c>
      <c r="F829" s="92" t="s">
        <v>1943</v>
      </c>
      <c r="G829" s="93" t="s">
        <v>1944</v>
      </c>
    </row>
    <row r="830" spans="1:7" ht="21" customHeight="1">
      <c r="A830" s="94" t="s">
        <v>2181</v>
      </c>
      <c r="B830" s="95" t="s">
        <v>2182</v>
      </c>
      <c r="C830" s="94" t="s">
        <v>6</v>
      </c>
      <c r="D830" s="94" t="s">
        <v>1963</v>
      </c>
      <c r="E830" s="96">
        <v>0.6</v>
      </c>
      <c r="F830" s="97">
        <v>25.47</v>
      </c>
      <c r="G830" s="98">
        <f>F830*E830</f>
        <v>15.281999999999998</v>
      </c>
    </row>
    <row r="831" spans="1:7" ht="15" customHeight="1">
      <c r="A831" s="94" t="s">
        <v>1968</v>
      </c>
      <c r="B831" s="95" t="s">
        <v>2022</v>
      </c>
      <c r="C831" s="94" t="s">
        <v>6</v>
      </c>
      <c r="D831" s="94" t="s">
        <v>1963</v>
      </c>
      <c r="E831" s="96">
        <v>0.4</v>
      </c>
      <c r="F831" s="97">
        <v>20.32</v>
      </c>
      <c r="G831" s="98">
        <f>F831*E831</f>
        <v>8.1280000000000001</v>
      </c>
    </row>
    <row r="832" spans="1:7" ht="18" customHeight="1">
      <c r="A832" s="90"/>
      <c r="B832" s="90"/>
      <c r="C832" s="90"/>
      <c r="D832" s="90"/>
      <c r="E832" s="295" t="s">
        <v>1970</v>
      </c>
      <c r="F832" s="295"/>
      <c r="G832" s="99">
        <f>SUM(G830:G831)</f>
        <v>23.409999999999997</v>
      </c>
    </row>
    <row r="833" spans="1:7" ht="15" customHeight="1">
      <c r="A833" s="90"/>
      <c r="B833" s="90"/>
      <c r="C833" s="90"/>
      <c r="D833" s="90"/>
      <c r="E833" s="296" t="s">
        <v>1975</v>
      </c>
      <c r="F833" s="296"/>
      <c r="G833" s="100">
        <f>G828+G832</f>
        <v>45.420999999999999</v>
      </c>
    </row>
    <row r="834" spans="1:7" ht="9.9499999999999993" customHeight="1">
      <c r="A834" s="90"/>
      <c r="B834" s="90"/>
      <c r="C834" s="297"/>
      <c r="D834" s="297"/>
      <c r="E834" s="90"/>
      <c r="F834" s="90"/>
      <c r="G834" s="91"/>
    </row>
    <row r="835" spans="1:7" ht="20.100000000000001" customHeight="1">
      <c r="A835" s="293" t="s">
        <v>2194</v>
      </c>
      <c r="B835" s="293"/>
      <c r="C835" s="293"/>
      <c r="D835" s="293"/>
      <c r="E835" s="293"/>
      <c r="F835" s="293"/>
      <c r="G835" s="293"/>
    </row>
    <row r="836" spans="1:7" ht="15" customHeight="1">
      <c r="A836" s="294" t="s">
        <v>1940</v>
      </c>
      <c r="B836" s="294"/>
      <c r="C836" s="92" t="s">
        <v>16</v>
      </c>
      <c r="D836" s="92" t="s">
        <v>1941</v>
      </c>
      <c r="E836" s="92" t="s">
        <v>1942</v>
      </c>
      <c r="F836" s="92" t="s">
        <v>1943</v>
      </c>
      <c r="G836" s="93" t="s">
        <v>1944</v>
      </c>
    </row>
    <row r="837" spans="1:7" ht="24.75">
      <c r="A837" s="94" t="s">
        <v>2195</v>
      </c>
      <c r="B837" s="95" t="s">
        <v>521</v>
      </c>
      <c r="C837" s="94" t="s">
        <v>6</v>
      </c>
      <c r="D837" s="94" t="s">
        <v>26</v>
      </c>
      <c r="E837" s="96">
        <v>1</v>
      </c>
      <c r="F837" s="97">
        <v>130.86000000000001</v>
      </c>
      <c r="G837" s="98">
        <f>F837*E837</f>
        <v>130.86000000000001</v>
      </c>
    </row>
    <row r="838" spans="1:7" ht="15" customHeight="1">
      <c r="A838" s="90"/>
      <c r="B838" s="90"/>
      <c r="C838" s="90"/>
      <c r="D838" s="90"/>
      <c r="E838" s="295" t="s">
        <v>1959</v>
      </c>
      <c r="F838" s="295"/>
      <c r="G838" s="99">
        <f>G837</f>
        <v>130.86000000000001</v>
      </c>
    </row>
    <row r="839" spans="1:7" ht="15" customHeight="1">
      <c r="A839" s="294" t="s">
        <v>1960</v>
      </c>
      <c r="B839" s="294"/>
      <c r="C839" s="92" t="s">
        <v>16</v>
      </c>
      <c r="D839" s="92" t="s">
        <v>1941</v>
      </c>
      <c r="E839" s="92" t="s">
        <v>1942</v>
      </c>
      <c r="F839" s="92" t="s">
        <v>1943</v>
      </c>
      <c r="G839" s="93" t="s">
        <v>1944</v>
      </c>
    </row>
    <row r="840" spans="1:7" ht="16.5">
      <c r="A840" s="94" t="s">
        <v>2196</v>
      </c>
      <c r="B840" s="95" t="s">
        <v>2197</v>
      </c>
      <c r="C840" s="94" t="s">
        <v>6</v>
      </c>
      <c r="D840" s="94" t="s">
        <v>1963</v>
      </c>
      <c r="E840" s="96">
        <v>0.47860000000000003</v>
      </c>
      <c r="F840" s="97">
        <v>22.44</v>
      </c>
      <c r="G840" s="98">
        <f>F840*E840</f>
        <v>10.739784000000002</v>
      </c>
    </row>
    <row r="841" spans="1:7">
      <c r="A841" s="94" t="s">
        <v>1968</v>
      </c>
      <c r="B841" s="95" t="s">
        <v>2022</v>
      </c>
      <c r="C841" s="94" t="s">
        <v>6</v>
      </c>
      <c r="D841" s="94" t="s">
        <v>1963</v>
      </c>
      <c r="E841" s="96">
        <v>0.47860000000000003</v>
      </c>
      <c r="F841" s="97">
        <v>20.32</v>
      </c>
      <c r="G841" s="98">
        <f>F841*E841</f>
        <v>9.7251520000000014</v>
      </c>
    </row>
    <row r="842" spans="1:7" ht="18" customHeight="1">
      <c r="A842" s="90"/>
      <c r="B842" s="90"/>
      <c r="C842" s="90"/>
      <c r="D842" s="90"/>
      <c r="E842" s="295" t="s">
        <v>1970</v>
      </c>
      <c r="F842" s="295"/>
      <c r="G842" s="99">
        <f>SUM(G840:G841)</f>
        <v>20.464936000000002</v>
      </c>
    </row>
    <row r="843" spans="1:7" ht="15" customHeight="1">
      <c r="A843" s="90"/>
      <c r="B843" s="90"/>
      <c r="C843" s="90"/>
      <c r="D843" s="90"/>
      <c r="E843" s="296" t="s">
        <v>1975</v>
      </c>
      <c r="F843" s="296"/>
      <c r="G843" s="100">
        <f>G838+G842</f>
        <v>151.32493600000001</v>
      </c>
    </row>
    <row r="844" spans="1:7" ht="9.9499999999999993" customHeight="1">
      <c r="A844" s="90"/>
      <c r="B844" s="90"/>
      <c r="C844" s="297"/>
      <c r="D844" s="297"/>
      <c r="E844" s="90"/>
      <c r="F844" s="90"/>
      <c r="G844" s="91"/>
    </row>
    <row r="845" spans="1:7" ht="20.100000000000001" customHeight="1">
      <c r="A845" s="293" t="s">
        <v>2198</v>
      </c>
      <c r="B845" s="293"/>
      <c r="C845" s="293"/>
      <c r="D845" s="293"/>
      <c r="E845" s="293"/>
      <c r="F845" s="293"/>
      <c r="G845" s="293"/>
    </row>
    <row r="846" spans="1:7">
      <c r="A846" s="294" t="s">
        <v>1940</v>
      </c>
      <c r="B846" s="294"/>
      <c r="C846" s="92" t="s">
        <v>16</v>
      </c>
      <c r="D846" s="92" t="s">
        <v>1941</v>
      </c>
      <c r="E846" s="92" t="s">
        <v>1942</v>
      </c>
      <c r="F846" s="92" t="s">
        <v>1943</v>
      </c>
      <c r="G846" s="93" t="s">
        <v>1944</v>
      </c>
    </row>
    <row r="847" spans="1:7" ht="16.5">
      <c r="A847" s="94" t="s">
        <v>2199</v>
      </c>
      <c r="B847" s="95" t="s">
        <v>2200</v>
      </c>
      <c r="C847" s="94" t="s">
        <v>6</v>
      </c>
      <c r="D847" s="94" t="s">
        <v>2201</v>
      </c>
      <c r="E847" s="96">
        <v>0.21</v>
      </c>
      <c r="F847" s="97">
        <v>15.27</v>
      </c>
      <c r="G847" s="98">
        <f>F847*E847</f>
        <v>3.2066999999999997</v>
      </c>
    </row>
    <row r="848" spans="1:7">
      <c r="A848" s="94" t="s">
        <v>2202</v>
      </c>
      <c r="B848" s="95" t="s">
        <v>2203</v>
      </c>
      <c r="C848" s="94" t="s">
        <v>6</v>
      </c>
      <c r="D848" s="94" t="s">
        <v>102</v>
      </c>
      <c r="E848" s="96">
        <v>0.5</v>
      </c>
      <c r="F848" s="97">
        <v>0.92</v>
      </c>
      <c r="G848" s="98">
        <f>F848*E848</f>
        <v>0.46</v>
      </c>
    </row>
    <row r="849" spans="1:7">
      <c r="A849" s="90"/>
      <c r="B849" s="90"/>
      <c r="C849" s="90"/>
      <c r="D849" s="90"/>
      <c r="E849" s="295" t="s">
        <v>1959</v>
      </c>
      <c r="F849" s="295"/>
      <c r="G849" s="99">
        <f>SUM(G847:G848)</f>
        <v>3.6666999999999996</v>
      </c>
    </row>
    <row r="850" spans="1:7">
      <c r="A850" s="294" t="s">
        <v>1960</v>
      </c>
      <c r="B850" s="294"/>
      <c r="C850" s="92" t="s">
        <v>16</v>
      </c>
      <c r="D850" s="92" t="s">
        <v>1941</v>
      </c>
      <c r="E850" s="92" t="s">
        <v>1942</v>
      </c>
      <c r="F850" s="92" t="s">
        <v>1943</v>
      </c>
      <c r="G850" s="93" t="s">
        <v>1944</v>
      </c>
    </row>
    <row r="851" spans="1:7">
      <c r="A851" s="94" t="s">
        <v>1966</v>
      </c>
      <c r="B851" s="95" t="s">
        <v>2038</v>
      </c>
      <c r="C851" s="94" t="s">
        <v>6</v>
      </c>
      <c r="D851" s="94" t="s">
        <v>1963</v>
      </c>
      <c r="E851" s="96">
        <v>0.245</v>
      </c>
      <c r="F851" s="97">
        <v>25.62</v>
      </c>
      <c r="G851" s="98">
        <f>F851*E851</f>
        <v>6.2769000000000004</v>
      </c>
    </row>
    <row r="852" spans="1:7">
      <c r="A852" s="94" t="s">
        <v>1968</v>
      </c>
      <c r="B852" s="95" t="s">
        <v>2022</v>
      </c>
      <c r="C852" s="94" t="s">
        <v>6</v>
      </c>
      <c r="D852" s="94" t="s">
        <v>1963</v>
      </c>
      <c r="E852" s="96">
        <v>0.123</v>
      </c>
      <c r="F852" s="97">
        <v>20.32</v>
      </c>
      <c r="G852" s="98">
        <f>F852*E852</f>
        <v>2.4993599999999998</v>
      </c>
    </row>
    <row r="853" spans="1:7">
      <c r="A853" s="90"/>
      <c r="B853" s="90"/>
      <c r="C853" s="90"/>
      <c r="D853" s="90"/>
      <c r="E853" s="295" t="s">
        <v>1970</v>
      </c>
      <c r="F853" s="295"/>
      <c r="G853" s="99">
        <f>SUM(G851:G852)</f>
        <v>8.7762600000000006</v>
      </c>
    </row>
    <row r="854" spans="1:7">
      <c r="A854" s="294" t="s">
        <v>1971</v>
      </c>
      <c r="B854" s="294"/>
      <c r="C854" s="92" t="s">
        <v>16</v>
      </c>
      <c r="D854" s="92" t="s">
        <v>1941</v>
      </c>
      <c r="E854" s="92" t="s">
        <v>1942</v>
      </c>
      <c r="F854" s="92" t="s">
        <v>1943</v>
      </c>
      <c r="G854" s="93" t="s">
        <v>1944</v>
      </c>
    </row>
    <row r="855" spans="1:7" ht="24.75">
      <c r="A855" s="94" t="s">
        <v>2204</v>
      </c>
      <c r="B855" s="95" t="s">
        <v>2205</v>
      </c>
      <c r="C855" s="94" t="s">
        <v>6</v>
      </c>
      <c r="D855" s="94" t="s">
        <v>62</v>
      </c>
      <c r="E855" s="96">
        <v>4.3099999999999999E-2</v>
      </c>
      <c r="F855" s="97">
        <v>701.94</v>
      </c>
      <c r="G855" s="98">
        <f>F855*E855</f>
        <v>30.253614000000002</v>
      </c>
    </row>
    <row r="856" spans="1:7">
      <c r="A856" s="90"/>
      <c r="B856" s="90"/>
      <c r="C856" s="90"/>
      <c r="D856" s="90"/>
      <c r="E856" s="295" t="s">
        <v>1974</v>
      </c>
      <c r="F856" s="295"/>
      <c r="G856" s="99">
        <f>G855</f>
        <v>30.253614000000002</v>
      </c>
    </row>
    <row r="857" spans="1:7" ht="15" customHeight="1">
      <c r="A857" s="90"/>
      <c r="B857" s="90"/>
      <c r="C857" s="90"/>
      <c r="D857" s="90"/>
      <c r="E857" s="296" t="s">
        <v>1975</v>
      </c>
      <c r="F857" s="296"/>
      <c r="G857" s="100">
        <f>G849+G853+G856</f>
        <v>42.696573999999998</v>
      </c>
    </row>
    <row r="858" spans="1:7" ht="9.9499999999999993" customHeight="1">
      <c r="A858" s="90"/>
      <c r="B858" s="90"/>
      <c r="C858" s="297"/>
      <c r="D858" s="297"/>
      <c r="E858" s="90"/>
      <c r="F858" s="90"/>
      <c r="G858" s="91"/>
    </row>
    <row r="859" spans="1:7" ht="20.100000000000001" customHeight="1">
      <c r="A859" s="293" t="s">
        <v>2206</v>
      </c>
      <c r="B859" s="293"/>
      <c r="C859" s="293"/>
      <c r="D859" s="293"/>
      <c r="E859" s="293"/>
      <c r="F859" s="293"/>
      <c r="G859" s="293"/>
    </row>
    <row r="860" spans="1:7">
      <c r="A860" s="294" t="s">
        <v>1940</v>
      </c>
      <c r="B860" s="294"/>
      <c r="C860" s="92" t="s">
        <v>16</v>
      </c>
      <c r="D860" s="92" t="s">
        <v>1941</v>
      </c>
      <c r="E860" s="92" t="s">
        <v>1942</v>
      </c>
      <c r="F860" s="92" t="s">
        <v>1943</v>
      </c>
      <c r="G860" s="93" t="s">
        <v>1944</v>
      </c>
    </row>
    <row r="861" spans="1:7">
      <c r="A861" s="94" t="s">
        <v>2202</v>
      </c>
      <c r="B861" s="95" t="s">
        <v>2203</v>
      </c>
      <c r="C861" s="94" t="s">
        <v>6</v>
      </c>
      <c r="D861" s="94" t="s">
        <v>102</v>
      </c>
      <c r="E861" s="96">
        <v>0.02</v>
      </c>
      <c r="F861" s="97">
        <v>0.92</v>
      </c>
      <c r="G861" s="98">
        <f>F861*E861</f>
        <v>1.84E-2</v>
      </c>
    </row>
    <row r="862" spans="1:7">
      <c r="A862" s="94" t="s">
        <v>2187</v>
      </c>
      <c r="B862" s="95" t="s">
        <v>2188</v>
      </c>
      <c r="C862" s="94" t="s">
        <v>6</v>
      </c>
      <c r="D862" s="94" t="s">
        <v>102</v>
      </c>
      <c r="E862" s="96">
        <v>0.1</v>
      </c>
      <c r="F862" s="97">
        <v>21.1</v>
      </c>
      <c r="G862" s="98">
        <f>F862*E862</f>
        <v>2.1100000000000003</v>
      </c>
    </row>
    <row r="863" spans="1:7">
      <c r="A863" s="90"/>
      <c r="B863" s="90"/>
      <c r="C863" s="90"/>
      <c r="D863" s="90"/>
      <c r="E863" s="295" t="s">
        <v>1959</v>
      </c>
      <c r="F863" s="295"/>
      <c r="G863" s="99">
        <f>SUM(G861:G862)</f>
        <v>2.1284000000000005</v>
      </c>
    </row>
    <row r="864" spans="1:7">
      <c r="A864" s="294" t="s">
        <v>2097</v>
      </c>
      <c r="B864" s="294"/>
      <c r="C864" s="92" t="s">
        <v>16</v>
      </c>
      <c r="D864" s="92" t="s">
        <v>1941</v>
      </c>
      <c r="E864" s="92" t="s">
        <v>1942</v>
      </c>
      <c r="F864" s="92" t="s">
        <v>1943</v>
      </c>
      <c r="G864" s="93" t="s">
        <v>1944</v>
      </c>
    </row>
    <row r="865" spans="1:7">
      <c r="A865" s="94" t="s">
        <v>2207</v>
      </c>
      <c r="B865" s="95" t="s">
        <v>2208</v>
      </c>
      <c r="C865" s="94" t="s">
        <v>6</v>
      </c>
      <c r="D865" s="94" t="s">
        <v>1963</v>
      </c>
      <c r="E865" s="96">
        <v>0.09</v>
      </c>
      <c r="F865" s="97">
        <v>14.74</v>
      </c>
      <c r="G865" s="98">
        <f>F865*E865</f>
        <v>1.3266</v>
      </c>
    </row>
    <row r="866" spans="1:7">
      <c r="A866" s="90"/>
      <c r="B866" s="90"/>
      <c r="C866" s="90"/>
      <c r="D866" s="90"/>
      <c r="E866" s="295" t="s">
        <v>2100</v>
      </c>
      <c r="F866" s="295"/>
      <c r="G866" s="99">
        <f>G865</f>
        <v>1.3266</v>
      </c>
    </row>
    <row r="867" spans="1:7" ht="15" customHeight="1">
      <c r="A867" s="90"/>
      <c r="B867" s="90"/>
      <c r="C867" s="90"/>
      <c r="D867" s="90"/>
      <c r="E867" s="296" t="s">
        <v>1975</v>
      </c>
      <c r="F867" s="296"/>
      <c r="G867" s="100">
        <f>G863+G866</f>
        <v>3.4550000000000005</v>
      </c>
    </row>
    <row r="868" spans="1:7" ht="9.9499999999999993" customHeight="1">
      <c r="A868" s="90"/>
      <c r="B868" s="90"/>
      <c r="C868" s="297"/>
      <c r="D868" s="297"/>
      <c r="E868" s="90"/>
      <c r="F868" s="90"/>
      <c r="G868" s="91"/>
    </row>
    <row r="869" spans="1:7" ht="20.100000000000001" customHeight="1">
      <c r="A869" s="293" t="s">
        <v>2209</v>
      </c>
      <c r="B869" s="293"/>
      <c r="C869" s="293"/>
      <c r="D869" s="293"/>
      <c r="E869" s="293"/>
      <c r="F869" s="293"/>
      <c r="G869" s="293"/>
    </row>
    <row r="870" spans="1:7">
      <c r="A870" s="294" t="s">
        <v>1940</v>
      </c>
      <c r="B870" s="294"/>
      <c r="C870" s="92" t="s">
        <v>16</v>
      </c>
      <c r="D870" s="92" t="s">
        <v>1941</v>
      </c>
      <c r="E870" s="92" t="s">
        <v>1942</v>
      </c>
      <c r="F870" s="92" t="s">
        <v>1943</v>
      </c>
      <c r="G870" s="93" t="s">
        <v>1944</v>
      </c>
    </row>
    <row r="871" spans="1:7">
      <c r="A871" s="94" t="s">
        <v>2210</v>
      </c>
      <c r="B871" s="95" t="s">
        <v>2211</v>
      </c>
      <c r="C871" s="94" t="s">
        <v>6</v>
      </c>
      <c r="D871" s="94" t="s">
        <v>102</v>
      </c>
      <c r="E871" s="96">
        <v>9.5000000000000001E-2</v>
      </c>
      <c r="F871" s="97">
        <v>23.35</v>
      </c>
      <c r="G871" s="98">
        <f>F871*E871</f>
        <v>2.2182500000000003</v>
      </c>
    </row>
    <row r="872" spans="1:7" ht="16.5">
      <c r="A872" s="94" t="s">
        <v>2212</v>
      </c>
      <c r="B872" s="95" t="s">
        <v>2213</v>
      </c>
      <c r="C872" s="94" t="s">
        <v>6</v>
      </c>
      <c r="D872" s="94" t="s">
        <v>26</v>
      </c>
      <c r="E872" s="96">
        <v>1.1100000000000001</v>
      </c>
      <c r="F872" s="97">
        <v>181.26</v>
      </c>
      <c r="G872" s="98">
        <f>F872*E872</f>
        <v>201.1986</v>
      </c>
    </row>
    <row r="873" spans="1:7">
      <c r="A873" s="90"/>
      <c r="B873" s="90"/>
      <c r="C873" s="90"/>
      <c r="D873" s="90"/>
      <c r="E873" s="295" t="s">
        <v>1959</v>
      </c>
      <c r="F873" s="295"/>
      <c r="G873" s="99">
        <f>SUM(G871:G872)</f>
        <v>203.41685000000001</v>
      </c>
    </row>
    <row r="874" spans="1:7">
      <c r="A874" s="294" t="s">
        <v>1960</v>
      </c>
      <c r="B874" s="294"/>
      <c r="C874" s="92" t="s">
        <v>16</v>
      </c>
      <c r="D874" s="92" t="s">
        <v>1941</v>
      </c>
      <c r="E874" s="92" t="s">
        <v>1942</v>
      </c>
      <c r="F874" s="92" t="s">
        <v>1943</v>
      </c>
      <c r="G874" s="93" t="s">
        <v>1944</v>
      </c>
    </row>
    <row r="875" spans="1:7">
      <c r="A875" s="94" t="s">
        <v>1966</v>
      </c>
      <c r="B875" s="95" t="s">
        <v>2038</v>
      </c>
      <c r="C875" s="94" t="s">
        <v>6</v>
      </c>
      <c r="D875" s="94" t="s">
        <v>1963</v>
      </c>
      <c r="E875" s="96">
        <v>0.17100000000000001</v>
      </c>
      <c r="F875" s="97">
        <v>25.62</v>
      </c>
      <c r="G875" s="98">
        <f>F875*E875</f>
        <v>4.3810200000000004</v>
      </c>
    </row>
    <row r="876" spans="1:7">
      <c r="A876" s="94" t="s">
        <v>1968</v>
      </c>
      <c r="B876" s="95" t="s">
        <v>2022</v>
      </c>
      <c r="C876" s="94" t="s">
        <v>6</v>
      </c>
      <c r="D876" s="94" t="s">
        <v>1963</v>
      </c>
      <c r="E876" s="96">
        <v>8.5000000000000006E-2</v>
      </c>
      <c r="F876" s="97">
        <v>20.32</v>
      </c>
      <c r="G876" s="98">
        <f>F876*E876</f>
        <v>1.7272000000000001</v>
      </c>
    </row>
    <row r="877" spans="1:7">
      <c r="A877" s="90"/>
      <c r="B877" s="90"/>
      <c r="C877" s="90"/>
      <c r="D877" s="90"/>
      <c r="E877" s="295" t="s">
        <v>1970</v>
      </c>
      <c r="F877" s="295"/>
      <c r="G877" s="99">
        <f>SUM(G875:G876)</f>
        <v>6.1082200000000002</v>
      </c>
    </row>
    <row r="878" spans="1:7" ht="15" customHeight="1">
      <c r="A878" s="90"/>
      <c r="B878" s="90"/>
      <c r="C878" s="90"/>
      <c r="D878" s="90"/>
      <c r="E878" s="296" t="s">
        <v>1975</v>
      </c>
      <c r="F878" s="296"/>
      <c r="G878" s="100">
        <f>G873+G877</f>
        <v>209.52507</v>
      </c>
    </row>
    <row r="879" spans="1:7" ht="9.9499999999999993" customHeight="1">
      <c r="A879" s="90"/>
      <c r="B879" s="90"/>
      <c r="C879" s="297"/>
      <c r="D879" s="297"/>
      <c r="E879" s="90"/>
      <c r="F879" s="90"/>
      <c r="G879" s="91"/>
    </row>
    <row r="880" spans="1:7" ht="20.100000000000001" customHeight="1">
      <c r="A880" s="293" t="s">
        <v>2214</v>
      </c>
      <c r="B880" s="293"/>
      <c r="C880" s="293"/>
      <c r="D880" s="293"/>
      <c r="E880" s="293"/>
      <c r="F880" s="293"/>
      <c r="G880" s="293"/>
    </row>
    <row r="881" spans="1:7">
      <c r="A881" s="294" t="s">
        <v>1940</v>
      </c>
      <c r="B881" s="294"/>
      <c r="C881" s="92" t="s">
        <v>16</v>
      </c>
      <c r="D881" s="92" t="s">
        <v>1941</v>
      </c>
      <c r="E881" s="92" t="s">
        <v>1942</v>
      </c>
      <c r="F881" s="92" t="s">
        <v>1943</v>
      </c>
      <c r="G881" s="93" t="s">
        <v>1944</v>
      </c>
    </row>
    <row r="882" spans="1:7">
      <c r="A882" s="94" t="s">
        <v>2210</v>
      </c>
      <c r="B882" s="95" t="s">
        <v>2211</v>
      </c>
      <c r="C882" s="94" t="s">
        <v>6</v>
      </c>
      <c r="D882" s="94" t="s">
        <v>102</v>
      </c>
      <c r="E882" s="96">
        <v>9.5000000000000001E-2</v>
      </c>
      <c r="F882" s="97">
        <v>23.35</v>
      </c>
      <c r="G882" s="98">
        <f>F882*E882</f>
        <v>2.2182500000000003</v>
      </c>
    </row>
    <row r="883" spans="1:7" ht="16.5">
      <c r="A883" s="94" t="s">
        <v>2212</v>
      </c>
      <c r="B883" s="95" t="s">
        <v>2213</v>
      </c>
      <c r="C883" s="94" t="s">
        <v>6</v>
      </c>
      <c r="D883" s="94" t="s">
        <v>26</v>
      </c>
      <c r="E883" s="96">
        <v>1.1100000000000001</v>
      </c>
      <c r="F883" s="97">
        <v>181.26</v>
      </c>
      <c r="G883" s="98">
        <f>F883*E883</f>
        <v>201.1986</v>
      </c>
    </row>
    <row r="884" spans="1:7">
      <c r="A884" s="90"/>
      <c r="B884" s="90"/>
      <c r="C884" s="90"/>
      <c r="D884" s="90"/>
      <c r="E884" s="295" t="s">
        <v>1959</v>
      </c>
      <c r="F884" s="295"/>
      <c r="G884" s="99">
        <f>SUM(G882:G883)</f>
        <v>203.41685000000001</v>
      </c>
    </row>
    <row r="885" spans="1:7">
      <c r="A885" s="294" t="s">
        <v>1960</v>
      </c>
      <c r="B885" s="294"/>
      <c r="C885" s="92" t="s">
        <v>16</v>
      </c>
      <c r="D885" s="92" t="s">
        <v>1941</v>
      </c>
      <c r="E885" s="92" t="s">
        <v>1942</v>
      </c>
      <c r="F885" s="92" t="s">
        <v>1943</v>
      </c>
      <c r="G885" s="93" t="s">
        <v>1944</v>
      </c>
    </row>
    <row r="886" spans="1:7">
      <c r="A886" s="94" t="s">
        <v>1966</v>
      </c>
      <c r="B886" s="95" t="s">
        <v>2038</v>
      </c>
      <c r="C886" s="94" t="s">
        <v>6</v>
      </c>
      <c r="D886" s="94" t="s">
        <v>1963</v>
      </c>
      <c r="E886" s="96">
        <v>0.17100000000000001</v>
      </c>
      <c r="F886" s="97">
        <v>25.62</v>
      </c>
      <c r="G886" s="98">
        <f>F886*E886</f>
        <v>4.3810200000000004</v>
      </c>
    </row>
    <row r="887" spans="1:7">
      <c r="A887" s="94" t="s">
        <v>1968</v>
      </c>
      <c r="B887" s="95" t="s">
        <v>2022</v>
      </c>
      <c r="C887" s="94" t="s">
        <v>6</v>
      </c>
      <c r="D887" s="94" t="s">
        <v>1963</v>
      </c>
      <c r="E887" s="96">
        <v>8.5000000000000006E-2</v>
      </c>
      <c r="F887" s="97">
        <v>20.32</v>
      </c>
      <c r="G887" s="98">
        <f>F887*E887</f>
        <v>1.7272000000000001</v>
      </c>
    </row>
    <row r="888" spans="1:7">
      <c r="A888" s="90"/>
      <c r="B888" s="90"/>
      <c r="C888" s="90"/>
      <c r="D888" s="90"/>
      <c r="E888" s="295" t="s">
        <v>1970</v>
      </c>
      <c r="F888" s="295"/>
      <c r="G888" s="99">
        <f>SUM(G886:G887)</f>
        <v>6.1082200000000002</v>
      </c>
    </row>
    <row r="889" spans="1:7" ht="15" customHeight="1">
      <c r="A889" s="90"/>
      <c r="B889" s="90"/>
      <c r="C889" s="90"/>
      <c r="D889" s="90"/>
      <c r="E889" s="296" t="s">
        <v>1975</v>
      </c>
      <c r="F889" s="296"/>
      <c r="G889" s="100">
        <f>G884+G888</f>
        <v>209.52507</v>
      </c>
    </row>
    <row r="890" spans="1:7" ht="9.9499999999999993" customHeight="1">
      <c r="A890" s="90"/>
      <c r="B890" s="90"/>
      <c r="C890" s="297"/>
      <c r="D890" s="297"/>
      <c r="E890" s="90"/>
      <c r="F890" s="90"/>
      <c r="G890" s="91"/>
    </row>
    <row r="891" spans="1:7" ht="20.100000000000001" customHeight="1">
      <c r="A891" s="293" t="s">
        <v>2215</v>
      </c>
      <c r="B891" s="293"/>
      <c r="C891" s="293"/>
      <c r="D891" s="293"/>
      <c r="E891" s="293"/>
      <c r="F891" s="293"/>
      <c r="G891" s="293"/>
    </row>
    <row r="892" spans="1:7">
      <c r="A892" s="294" t="s">
        <v>1940</v>
      </c>
      <c r="B892" s="294"/>
      <c r="C892" s="92" t="s">
        <v>16</v>
      </c>
      <c r="D892" s="92" t="s">
        <v>1941</v>
      </c>
      <c r="E892" s="92" t="s">
        <v>1942</v>
      </c>
      <c r="F892" s="92" t="s">
        <v>1943</v>
      </c>
      <c r="G892" s="93" t="s">
        <v>1944</v>
      </c>
    </row>
    <row r="893" spans="1:7">
      <c r="A893" s="94" t="s">
        <v>2210</v>
      </c>
      <c r="B893" s="95" t="s">
        <v>2211</v>
      </c>
      <c r="C893" s="94" t="s">
        <v>6</v>
      </c>
      <c r="D893" s="94" t="s">
        <v>102</v>
      </c>
      <c r="E893" s="96">
        <v>9.5000000000000001E-2</v>
      </c>
      <c r="F893" s="97">
        <v>23.35</v>
      </c>
      <c r="G893" s="98">
        <f>F893*E893</f>
        <v>2.2182500000000003</v>
      </c>
    </row>
    <row r="894" spans="1:7" ht="16.5">
      <c r="A894" s="94" t="s">
        <v>2212</v>
      </c>
      <c r="B894" s="95" t="s">
        <v>2213</v>
      </c>
      <c r="C894" s="94" t="s">
        <v>6</v>
      </c>
      <c r="D894" s="94" t="s">
        <v>26</v>
      </c>
      <c r="E894" s="96">
        <v>1.1100000000000001</v>
      </c>
      <c r="F894" s="97">
        <v>181.26</v>
      </c>
      <c r="G894" s="98">
        <f>F894*E894</f>
        <v>201.1986</v>
      </c>
    </row>
    <row r="895" spans="1:7">
      <c r="A895" s="90"/>
      <c r="B895" s="90"/>
      <c r="C895" s="90"/>
      <c r="D895" s="90"/>
      <c r="E895" s="295" t="s">
        <v>1959</v>
      </c>
      <c r="F895" s="295"/>
      <c r="G895" s="99">
        <f>SUM(G893:G894)</f>
        <v>203.41685000000001</v>
      </c>
    </row>
    <row r="896" spans="1:7">
      <c r="A896" s="294" t="s">
        <v>1960</v>
      </c>
      <c r="B896" s="294"/>
      <c r="C896" s="92" t="s">
        <v>16</v>
      </c>
      <c r="D896" s="92" t="s">
        <v>1941</v>
      </c>
      <c r="E896" s="92" t="s">
        <v>1942</v>
      </c>
      <c r="F896" s="92" t="s">
        <v>1943</v>
      </c>
      <c r="G896" s="93" t="s">
        <v>1944</v>
      </c>
    </row>
    <row r="897" spans="1:7">
      <c r="A897" s="94" t="s">
        <v>1966</v>
      </c>
      <c r="B897" s="95" t="s">
        <v>2038</v>
      </c>
      <c r="C897" s="94" t="s">
        <v>6</v>
      </c>
      <c r="D897" s="94" t="s">
        <v>1963</v>
      </c>
      <c r="E897" s="96">
        <v>0.17100000000000001</v>
      </c>
      <c r="F897" s="97">
        <v>25.62</v>
      </c>
      <c r="G897" s="98">
        <f>F897*E897</f>
        <v>4.3810200000000004</v>
      </c>
    </row>
    <row r="898" spans="1:7">
      <c r="A898" s="94" t="s">
        <v>1968</v>
      </c>
      <c r="B898" s="95" t="s">
        <v>2022</v>
      </c>
      <c r="C898" s="94" t="s">
        <v>6</v>
      </c>
      <c r="D898" s="94" t="s">
        <v>1963</v>
      </c>
      <c r="E898" s="96">
        <v>8.5000000000000006E-2</v>
      </c>
      <c r="F898" s="97">
        <v>20.32</v>
      </c>
      <c r="G898" s="98">
        <f>F898*E898</f>
        <v>1.7272000000000001</v>
      </c>
    </row>
    <row r="899" spans="1:7">
      <c r="A899" s="90"/>
      <c r="B899" s="90"/>
      <c r="C899" s="90"/>
      <c r="D899" s="90"/>
      <c r="E899" s="295" t="s">
        <v>1970</v>
      </c>
      <c r="F899" s="295"/>
      <c r="G899" s="99">
        <f>SUM(G897:G898)</f>
        <v>6.1082200000000002</v>
      </c>
    </row>
    <row r="900" spans="1:7">
      <c r="A900" s="90"/>
      <c r="B900" s="90"/>
      <c r="C900" s="90"/>
      <c r="D900" s="90"/>
      <c r="E900" s="296" t="s">
        <v>1975</v>
      </c>
      <c r="F900" s="296"/>
      <c r="G900" s="100">
        <f>G895+G899</f>
        <v>209.52507</v>
      </c>
    </row>
    <row r="901" spans="1:7" ht="9.9499999999999993" customHeight="1">
      <c r="A901" s="90"/>
      <c r="B901" s="90"/>
      <c r="C901" s="297"/>
      <c r="D901" s="297"/>
      <c r="E901" s="90"/>
      <c r="F901" s="90"/>
      <c r="G901" s="91"/>
    </row>
    <row r="902" spans="1:7" ht="20.100000000000001" customHeight="1">
      <c r="A902" s="293" t="s">
        <v>2216</v>
      </c>
      <c r="B902" s="293"/>
      <c r="C902" s="293"/>
      <c r="D902" s="293"/>
      <c r="E902" s="293"/>
      <c r="F902" s="293"/>
      <c r="G902" s="293"/>
    </row>
    <row r="903" spans="1:7">
      <c r="A903" s="294" t="s">
        <v>1940</v>
      </c>
      <c r="B903" s="294"/>
      <c r="C903" s="92" t="s">
        <v>16</v>
      </c>
      <c r="D903" s="92" t="s">
        <v>1941</v>
      </c>
      <c r="E903" s="92" t="s">
        <v>1942</v>
      </c>
      <c r="F903" s="92" t="s">
        <v>1943</v>
      </c>
      <c r="G903" s="93" t="s">
        <v>1944</v>
      </c>
    </row>
    <row r="904" spans="1:7">
      <c r="A904" s="94" t="s">
        <v>2210</v>
      </c>
      <c r="B904" s="95" t="s">
        <v>2211</v>
      </c>
      <c r="C904" s="94" t="s">
        <v>6</v>
      </c>
      <c r="D904" s="94" t="s">
        <v>102</v>
      </c>
      <c r="E904" s="96">
        <v>9.5000000000000001E-2</v>
      </c>
      <c r="F904" s="97">
        <v>23.35</v>
      </c>
      <c r="G904" s="98">
        <f>F904*E904</f>
        <v>2.2182500000000003</v>
      </c>
    </row>
    <row r="905" spans="1:7" ht="16.5">
      <c r="A905" s="94" t="s">
        <v>2212</v>
      </c>
      <c r="B905" s="95" t="s">
        <v>2213</v>
      </c>
      <c r="C905" s="94" t="s">
        <v>6</v>
      </c>
      <c r="D905" s="94" t="s">
        <v>26</v>
      </c>
      <c r="E905" s="96">
        <v>1.1100000000000001</v>
      </c>
      <c r="F905" s="97">
        <v>181.26</v>
      </c>
      <c r="G905" s="98">
        <f>F905*E905</f>
        <v>201.1986</v>
      </c>
    </row>
    <row r="906" spans="1:7">
      <c r="A906" s="90"/>
      <c r="B906" s="90"/>
      <c r="C906" s="90"/>
      <c r="D906" s="90"/>
      <c r="E906" s="295" t="s">
        <v>1959</v>
      </c>
      <c r="F906" s="295"/>
      <c r="G906" s="99">
        <f>SUM(G904:G905)</f>
        <v>203.41685000000001</v>
      </c>
    </row>
    <row r="907" spans="1:7">
      <c r="A907" s="294" t="s">
        <v>1960</v>
      </c>
      <c r="B907" s="294"/>
      <c r="C907" s="92" t="s">
        <v>16</v>
      </c>
      <c r="D907" s="92" t="s">
        <v>1941</v>
      </c>
      <c r="E907" s="92" t="s">
        <v>1942</v>
      </c>
      <c r="F907" s="92" t="s">
        <v>1943</v>
      </c>
      <c r="G907" s="93" t="s">
        <v>1944</v>
      </c>
    </row>
    <row r="908" spans="1:7">
      <c r="A908" s="94" t="s">
        <v>1966</v>
      </c>
      <c r="B908" s="95" t="s">
        <v>2038</v>
      </c>
      <c r="C908" s="94" t="s">
        <v>6</v>
      </c>
      <c r="D908" s="94" t="s">
        <v>1963</v>
      </c>
      <c r="E908" s="96">
        <v>0.17100000000000001</v>
      </c>
      <c r="F908" s="97">
        <v>25.62</v>
      </c>
      <c r="G908" s="98">
        <f>F908*E908</f>
        <v>4.3810200000000004</v>
      </c>
    </row>
    <row r="909" spans="1:7">
      <c r="A909" s="94" t="s">
        <v>1968</v>
      </c>
      <c r="B909" s="95" t="s">
        <v>2022</v>
      </c>
      <c r="C909" s="94" t="s">
        <v>6</v>
      </c>
      <c r="D909" s="94" t="s">
        <v>1963</v>
      </c>
      <c r="E909" s="96">
        <v>8.5000000000000006E-2</v>
      </c>
      <c r="F909" s="97">
        <v>20.32</v>
      </c>
      <c r="G909" s="98">
        <f>F909*E909</f>
        <v>1.7272000000000001</v>
      </c>
    </row>
    <row r="910" spans="1:7">
      <c r="A910" s="90"/>
      <c r="B910" s="90"/>
      <c r="C910" s="90"/>
      <c r="D910" s="90"/>
      <c r="E910" s="295" t="s">
        <v>1970</v>
      </c>
      <c r="F910" s="295"/>
      <c r="G910" s="99">
        <f>SUM(G908:G909)</f>
        <v>6.1082200000000002</v>
      </c>
    </row>
    <row r="911" spans="1:7">
      <c r="A911" s="90"/>
      <c r="B911" s="90"/>
      <c r="C911" s="90"/>
      <c r="D911" s="90"/>
      <c r="E911" s="296" t="s">
        <v>1975</v>
      </c>
      <c r="F911" s="296"/>
      <c r="G911" s="100">
        <f>G906+G910</f>
        <v>209.52507</v>
      </c>
    </row>
    <row r="912" spans="1:7" ht="9.9499999999999993" customHeight="1">
      <c r="A912" s="90"/>
      <c r="B912" s="90"/>
      <c r="C912" s="297"/>
      <c r="D912" s="297"/>
      <c r="E912" s="90"/>
      <c r="F912" s="90"/>
      <c r="G912" s="91"/>
    </row>
    <row r="913" spans="1:7" ht="20.100000000000001" customHeight="1">
      <c r="A913" s="293" t="s">
        <v>2217</v>
      </c>
      <c r="B913" s="293"/>
      <c r="C913" s="293"/>
      <c r="D913" s="293"/>
      <c r="E913" s="293"/>
      <c r="F913" s="293"/>
      <c r="G913" s="293"/>
    </row>
    <row r="914" spans="1:7" ht="15" customHeight="1">
      <c r="A914" s="294" t="s">
        <v>1940</v>
      </c>
      <c r="B914" s="294"/>
      <c r="C914" s="92" t="s">
        <v>16</v>
      </c>
      <c r="D914" s="92" t="s">
        <v>1941</v>
      </c>
      <c r="E914" s="92" t="s">
        <v>1942</v>
      </c>
      <c r="F914" s="92" t="s">
        <v>1943</v>
      </c>
      <c r="G914" s="93" t="s">
        <v>1944</v>
      </c>
    </row>
    <row r="915" spans="1:7">
      <c r="A915" s="94" t="s">
        <v>2218</v>
      </c>
      <c r="B915" s="95" t="s">
        <v>2219</v>
      </c>
      <c r="C915" s="94" t="s">
        <v>6</v>
      </c>
      <c r="D915" s="94" t="s">
        <v>102</v>
      </c>
      <c r="E915" s="96">
        <v>1.2150000000000001</v>
      </c>
      <c r="F915" s="97">
        <v>3.59</v>
      </c>
      <c r="G915" s="98">
        <f>F915*E915</f>
        <v>4.3618500000000004</v>
      </c>
    </row>
    <row r="916" spans="1:7">
      <c r="A916" s="94" t="s">
        <v>2202</v>
      </c>
      <c r="B916" s="95" t="s">
        <v>2203</v>
      </c>
      <c r="C916" s="94" t="s">
        <v>6</v>
      </c>
      <c r="D916" s="94" t="s">
        <v>102</v>
      </c>
      <c r="E916" s="96">
        <v>0.24</v>
      </c>
      <c r="F916" s="97">
        <v>0.92</v>
      </c>
      <c r="G916" s="98">
        <f t="shared" ref="G916:G917" si="41">F916*E916</f>
        <v>0.2208</v>
      </c>
    </row>
    <row r="917" spans="1:7" ht="16.5">
      <c r="A917" s="94" t="s">
        <v>2220</v>
      </c>
      <c r="B917" s="95" t="s">
        <v>2221</v>
      </c>
      <c r="C917" s="94" t="s">
        <v>6</v>
      </c>
      <c r="D917" s="94" t="s">
        <v>26</v>
      </c>
      <c r="E917" s="96">
        <v>0.25</v>
      </c>
      <c r="F917" s="97">
        <v>638.23</v>
      </c>
      <c r="G917" s="98">
        <f t="shared" si="41"/>
        <v>159.5575</v>
      </c>
    </row>
    <row r="918" spans="1:7">
      <c r="A918" s="90"/>
      <c r="B918" s="90"/>
      <c r="C918" s="90"/>
      <c r="D918" s="90"/>
      <c r="E918" s="295" t="s">
        <v>1959</v>
      </c>
      <c r="F918" s="295"/>
      <c r="G918" s="99">
        <f>SUM(G915:G917)</f>
        <v>164.14015000000001</v>
      </c>
    </row>
    <row r="919" spans="1:7">
      <c r="A919" s="294" t="s">
        <v>1960</v>
      </c>
      <c r="B919" s="294"/>
      <c r="C919" s="92" t="s">
        <v>16</v>
      </c>
      <c r="D919" s="92" t="s">
        <v>1941</v>
      </c>
      <c r="E919" s="92" t="s">
        <v>1942</v>
      </c>
      <c r="F919" s="92" t="s">
        <v>1943</v>
      </c>
      <c r="G919" s="93" t="s">
        <v>1944</v>
      </c>
    </row>
    <row r="920" spans="1:7">
      <c r="A920" s="94" t="s">
        <v>1966</v>
      </c>
      <c r="B920" s="95" t="s">
        <v>2038</v>
      </c>
      <c r="C920" s="94" t="s">
        <v>6</v>
      </c>
      <c r="D920" s="94" t="s">
        <v>1963</v>
      </c>
      <c r="E920" s="96">
        <v>0.437</v>
      </c>
      <c r="F920" s="97">
        <v>25.62</v>
      </c>
      <c r="G920" s="98">
        <f>F920*E920</f>
        <v>11.19594</v>
      </c>
    </row>
    <row r="921" spans="1:7">
      <c r="A921" s="94" t="s">
        <v>1968</v>
      </c>
      <c r="B921" s="95" t="s">
        <v>2022</v>
      </c>
      <c r="C921" s="94" t="s">
        <v>6</v>
      </c>
      <c r="D921" s="94" t="s">
        <v>1963</v>
      </c>
      <c r="E921" s="96">
        <v>0.218</v>
      </c>
      <c r="F921" s="97">
        <v>20.32</v>
      </c>
      <c r="G921" s="98">
        <f>F921*E921</f>
        <v>4.4297599999999999</v>
      </c>
    </row>
    <row r="922" spans="1:7">
      <c r="A922" s="90"/>
      <c r="B922" s="90"/>
      <c r="C922" s="90"/>
      <c r="D922" s="90"/>
      <c r="E922" s="295" t="s">
        <v>1970</v>
      </c>
      <c r="F922" s="295"/>
      <c r="G922" s="99">
        <f>SUM(G920:G921)</f>
        <v>15.6257</v>
      </c>
    </row>
    <row r="923" spans="1:7">
      <c r="A923" s="90"/>
      <c r="B923" s="90"/>
      <c r="C923" s="90"/>
      <c r="D923" s="90"/>
      <c r="E923" s="296" t="s">
        <v>1975</v>
      </c>
      <c r="F923" s="296"/>
      <c r="G923" s="100">
        <f>G918+G922</f>
        <v>179.76585</v>
      </c>
    </row>
    <row r="924" spans="1:7">
      <c r="A924" s="90"/>
      <c r="B924" s="90"/>
      <c r="C924" s="297"/>
      <c r="D924" s="297"/>
      <c r="E924" s="90"/>
      <c r="F924" s="90"/>
      <c r="G924" s="91"/>
    </row>
    <row r="925" spans="1:7" ht="20.100000000000001" customHeight="1">
      <c r="A925" s="293" t="s">
        <v>2222</v>
      </c>
      <c r="B925" s="293"/>
      <c r="C925" s="293"/>
      <c r="D925" s="293"/>
      <c r="E925" s="293"/>
      <c r="F925" s="293"/>
      <c r="G925" s="293"/>
    </row>
    <row r="926" spans="1:7" ht="15" customHeight="1">
      <c r="A926" s="294" t="s">
        <v>1940</v>
      </c>
      <c r="B926" s="294"/>
      <c r="C926" s="92" t="s">
        <v>16</v>
      </c>
      <c r="D926" s="92" t="s">
        <v>1941</v>
      </c>
      <c r="E926" s="92" t="s">
        <v>1942</v>
      </c>
      <c r="F926" s="92" t="s">
        <v>1943</v>
      </c>
      <c r="G926" s="93" t="s">
        <v>1944</v>
      </c>
    </row>
    <row r="927" spans="1:7">
      <c r="A927" s="94" t="s">
        <v>2223</v>
      </c>
      <c r="B927" s="95" t="s">
        <v>2224</v>
      </c>
      <c r="C927" s="94" t="s">
        <v>6</v>
      </c>
      <c r="D927" s="94" t="s">
        <v>102</v>
      </c>
      <c r="E927" s="96">
        <v>10</v>
      </c>
      <c r="F927" s="97">
        <v>2.17</v>
      </c>
      <c r="G927" s="98">
        <f>F927*E927</f>
        <v>21.7</v>
      </c>
    </row>
    <row r="928" spans="1:7" ht="16.5">
      <c r="A928" s="94" t="s">
        <v>2225</v>
      </c>
      <c r="B928" s="95" t="s">
        <v>2226</v>
      </c>
      <c r="C928" s="94" t="s">
        <v>6</v>
      </c>
      <c r="D928" s="94" t="s">
        <v>33</v>
      </c>
      <c r="E928" s="96">
        <v>6.25</v>
      </c>
      <c r="F928" s="97">
        <v>20.059999999999999</v>
      </c>
      <c r="G928" s="98">
        <f>F928*E928</f>
        <v>125.37499999999999</v>
      </c>
    </row>
    <row r="929" spans="1:7">
      <c r="A929" s="90"/>
      <c r="B929" s="90"/>
      <c r="C929" s="90"/>
      <c r="D929" s="90"/>
      <c r="E929" s="295" t="s">
        <v>1959</v>
      </c>
      <c r="F929" s="295"/>
      <c r="G929" s="99">
        <f>SUM(G927:G928)</f>
        <v>147.07499999999999</v>
      </c>
    </row>
    <row r="930" spans="1:7">
      <c r="A930" s="294" t="s">
        <v>1960</v>
      </c>
      <c r="B930" s="294"/>
      <c r="C930" s="92" t="s">
        <v>16</v>
      </c>
      <c r="D930" s="92" t="s">
        <v>1941</v>
      </c>
      <c r="E930" s="92" t="s">
        <v>1942</v>
      </c>
      <c r="F930" s="92" t="s">
        <v>1943</v>
      </c>
      <c r="G930" s="93" t="s">
        <v>1944</v>
      </c>
    </row>
    <row r="931" spans="1:7">
      <c r="A931" s="94" t="s">
        <v>1966</v>
      </c>
      <c r="B931" s="95" t="s">
        <v>2038</v>
      </c>
      <c r="C931" s="94" t="s">
        <v>6</v>
      </c>
      <c r="D931" s="94" t="s">
        <v>1963</v>
      </c>
      <c r="E931" s="96">
        <v>1.2789999999999999</v>
      </c>
      <c r="F931" s="97">
        <v>25.62</v>
      </c>
      <c r="G931" s="98">
        <f>F931*E931</f>
        <v>32.767980000000001</v>
      </c>
    </row>
    <row r="932" spans="1:7">
      <c r="A932" s="94" t="s">
        <v>1968</v>
      </c>
      <c r="B932" s="95" t="s">
        <v>2022</v>
      </c>
      <c r="C932" s="94" t="s">
        <v>6</v>
      </c>
      <c r="D932" s="94" t="s">
        <v>1963</v>
      </c>
      <c r="E932" s="96">
        <v>2.5569999999999999</v>
      </c>
      <c r="F932" s="97">
        <v>20.32</v>
      </c>
      <c r="G932" s="98">
        <f>F932*E932</f>
        <v>51.958239999999996</v>
      </c>
    </row>
    <row r="933" spans="1:7">
      <c r="A933" s="90"/>
      <c r="B933" s="90"/>
      <c r="C933" s="90"/>
      <c r="D933" s="90"/>
      <c r="E933" s="295" t="s">
        <v>1970</v>
      </c>
      <c r="F933" s="295"/>
      <c r="G933" s="99">
        <f>SUM(G931:G932)</f>
        <v>84.726219999999998</v>
      </c>
    </row>
    <row r="934" spans="1:7">
      <c r="A934" s="90"/>
      <c r="B934" s="90"/>
      <c r="C934" s="90"/>
      <c r="D934" s="90"/>
      <c r="E934" s="296" t="s">
        <v>1975</v>
      </c>
      <c r="F934" s="296"/>
      <c r="G934" s="100">
        <f>G929+G933</f>
        <v>231.80122</v>
      </c>
    </row>
    <row r="935" spans="1:7" ht="9.9499999999999993" customHeight="1">
      <c r="A935" s="90"/>
      <c r="B935" s="90"/>
      <c r="C935" s="297"/>
      <c r="D935" s="297"/>
      <c r="E935" s="90"/>
      <c r="F935" s="90"/>
      <c r="G935" s="91"/>
    </row>
    <row r="936" spans="1:7" ht="20.100000000000001" customHeight="1">
      <c r="A936" s="293" t="s">
        <v>2227</v>
      </c>
      <c r="B936" s="293"/>
      <c r="C936" s="293"/>
      <c r="D936" s="293"/>
      <c r="E936" s="293"/>
      <c r="F936" s="293"/>
      <c r="G936" s="293"/>
    </row>
    <row r="937" spans="1:7" ht="15" customHeight="1">
      <c r="A937" s="294" t="s">
        <v>2084</v>
      </c>
      <c r="B937" s="294"/>
      <c r="C937" s="92" t="s">
        <v>16</v>
      </c>
      <c r="D937" s="92" t="s">
        <v>1941</v>
      </c>
      <c r="E937" s="92" t="s">
        <v>1942</v>
      </c>
      <c r="F937" s="92" t="s">
        <v>1943</v>
      </c>
      <c r="G937" s="93" t="s">
        <v>1944</v>
      </c>
    </row>
    <row r="938" spans="1:7" ht="33">
      <c r="A938" s="94" t="s">
        <v>2228</v>
      </c>
      <c r="B938" s="95" t="s">
        <v>2229</v>
      </c>
      <c r="C938" s="94" t="s">
        <v>6</v>
      </c>
      <c r="D938" s="94" t="s">
        <v>2087</v>
      </c>
      <c r="E938" s="96">
        <v>1.9E-2</v>
      </c>
      <c r="F938" s="97">
        <v>137.06</v>
      </c>
      <c r="G938" s="98">
        <f>F938*E938</f>
        <v>2.6041400000000001</v>
      </c>
    </row>
    <row r="939" spans="1:7">
      <c r="A939" s="90"/>
      <c r="B939" s="90"/>
      <c r="C939" s="90"/>
      <c r="D939" s="90"/>
      <c r="E939" s="295" t="s">
        <v>2088</v>
      </c>
      <c r="F939" s="295"/>
      <c r="G939" s="99">
        <f>G938</f>
        <v>2.6041400000000001</v>
      </c>
    </row>
    <row r="940" spans="1:7">
      <c r="A940" s="294" t="s">
        <v>1940</v>
      </c>
      <c r="B940" s="294"/>
      <c r="C940" s="92" t="s">
        <v>16</v>
      </c>
      <c r="D940" s="92" t="s">
        <v>1941</v>
      </c>
      <c r="E940" s="92" t="s">
        <v>1942</v>
      </c>
      <c r="F940" s="92" t="s">
        <v>1943</v>
      </c>
      <c r="G940" s="93" t="s">
        <v>1944</v>
      </c>
    </row>
    <row r="941" spans="1:7" ht="16.5">
      <c r="A941" s="94" t="s">
        <v>2230</v>
      </c>
      <c r="B941" s="95" t="s">
        <v>2231</v>
      </c>
      <c r="C941" s="94" t="s">
        <v>6</v>
      </c>
      <c r="D941" s="94" t="s">
        <v>62</v>
      </c>
      <c r="E941" s="96">
        <v>1.25</v>
      </c>
      <c r="F941" s="97">
        <v>134.22999999999999</v>
      </c>
      <c r="G941" s="98">
        <f>F941*E941</f>
        <v>167.78749999999999</v>
      </c>
    </row>
    <row r="942" spans="1:7">
      <c r="A942" s="90"/>
      <c r="B942" s="90"/>
      <c r="C942" s="90"/>
      <c r="D942" s="90"/>
      <c r="E942" s="295" t="s">
        <v>1959</v>
      </c>
      <c r="F942" s="295"/>
      <c r="G942" s="99">
        <f>G941</f>
        <v>167.78749999999999</v>
      </c>
    </row>
    <row r="943" spans="1:7">
      <c r="A943" s="294" t="s">
        <v>1960</v>
      </c>
      <c r="B943" s="294"/>
      <c r="C943" s="92" t="s">
        <v>16</v>
      </c>
      <c r="D943" s="92" t="s">
        <v>1941</v>
      </c>
      <c r="E943" s="92" t="s">
        <v>1942</v>
      </c>
      <c r="F943" s="92" t="s">
        <v>1943</v>
      </c>
      <c r="G943" s="93" t="s">
        <v>1944</v>
      </c>
    </row>
    <row r="944" spans="1:7">
      <c r="A944" s="94" t="s">
        <v>1968</v>
      </c>
      <c r="B944" s="95" t="s">
        <v>2022</v>
      </c>
      <c r="C944" s="94" t="s">
        <v>6</v>
      </c>
      <c r="D944" s="94" t="s">
        <v>1963</v>
      </c>
      <c r="E944" s="96">
        <v>3.1699999999999999E-2</v>
      </c>
      <c r="F944" s="97">
        <v>20.32</v>
      </c>
      <c r="G944" s="98">
        <f>F944*E944</f>
        <v>0.64414399999999994</v>
      </c>
    </row>
    <row r="945" spans="1:7">
      <c r="A945" s="90"/>
      <c r="B945" s="90"/>
      <c r="C945" s="90"/>
      <c r="D945" s="90"/>
      <c r="E945" s="295" t="s">
        <v>1970</v>
      </c>
      <c r="F945" s="295"/>
      <c r="G945" s="99">
        <f>G944</f>
        <v>0.64414399999999994</v>
      </c>
    </row>
    <row r="946" spans="1:7">
      <c r="A946" s="90"/>
      <c r="B946" s="90"/>
      <c r="C946" s="90"/>
      <c r="D946" s="90"/>
      <c r="E946" s="296" t="s">
        <v>1975</v>
      </c>
      <c r="F946" s="296"/>
      <c r="G946" s="100">
        <f>G939+G942+G945</f>
        <v>171.03578400000001</v>
      </c>
    </row>
    <row r="947" spans="1:7" ht="9.9499999999999993" customHeight="1">
      <c r="A947" s="90"/>
      <c r="B947" s="90"/>
      <c r="C947" s="297"/>
      <c r="D947" s="297"/>
      <c r="E947" s="90"/>
      <c r="F947" s="90"/>
      <c r="G947" s="91"/>
    </row>
    <row r="948" spans="1:7">
      <c r="A948" s="293" t="s">
        <v>2232</v>
      </c>
      <c r="B948" s="293"/>
      <c r="C948" s="293"/>
      <c r="D948" s="293"/>
      <c r="E948" s="293"/>
      <c r="F948" s="293"/>
      <c r="G948" s="293"/>
    </row>
    <row r="949" spans="1:7">
      <c r="A949" s="294" t="s">
        <v>1940</v>
      </c>
      <c r="B949" s="294"/>
      <c r="C949" s="92" t="s">
        <v>16</v>
      </c>
      <c r="D949" s="92" t="s">
        <v>1941</v>
      </c>
      <c r="E949" s="92" t="s">
        <v>1942</v>
      </c>
      <c r="F949" s="92" t="s">
        <v>1943</v>
      </c>
      <c r="G949" s="93" t="s">
        <v>1944</v>
      </c>
    </row>
    <row r="950" spans="1:7">
      <c r="A950" s="94" t="s">
        <v>2233</v>
      </c>
      <c r="B950" s="95" t="s">
        <v>2234</v>
      </c>
      <c r="C950" s="94" t="s">
        <v>10</v>
      </c>
      <c r="D950" s="94" t="s">
        <v>40</v>
      </c>
      <c r="E950" s="96">
        <v>1.1000000000000001</v>
      </c>
      <c r="F950" s="97">
        <v>15</v>
      </c>
      <c r="G950" s="98">
        <f>F950*E950</f>
        <v>16.5</v>
      </c>
    </row>
    <row r="951" spans="1:7">
      <c r="A951" s="90"/>
      <c r="B951" s="90"/>
      <c r="C951" s="90"/>
      <c r="D951" s="90"/>
      <c r="E951" s="295" t="s">
        <v>1959</v>
      </c>
      <c r="F951" s="295"/>
      <c r="G951" s="99">
        <f>G950</f>
        <v>16.5</v>
      </c>
    </row>
    <row r="952" spans="1:7">
      <c r="A952" s="294" t="s">
        <v>1960</v>
      </c>
      <c r="B952" s="294"/>
      <c r="C952" s="92" t="s">
        <v>16</v>
      </c>
      <c r="D952" s="92" t="s">
        <v>1941</v>
      </c>
      <c r="E952" s="92" t="s">
        <v>1942</v>
      </c>
      <c r="F952" s="92" t="s">
        <v>1943</v>
      </c>
      <c r="G952" s="93" t="s">
        <v>1944</v>
      </c>
    </row>
    <row r="953" spans="1:7">
      <c r="A953" s="94" t="s">
        <v>1968</v>
      </c>
      <c r="B953" s="95" t="s">
        <v>2022</v>
      </c>
      <c r="C953" s="94" t="s">
        <v>6</v>
      </c>
      <c r="D953" s="94" t="s">
        <v>1963</v>
      </c>
      <c r="E953" s="96">
        <v>0.08</v>
      </c>
      <c r="F953" s="97">
        <v>20.32</v>
      </c>
      <c r="G953" s="98">
        <f>F953*E953</f>
        <v>1.6256000000000002</v>
      </c>
    </row>
    <row r="954" spans="1:7">
      <c r="A954" s="90"/>
      <c r="B954" s="90"/>
      <c r="C954" s="90"/>
      <c r="D954" s="90"/>
      <c r="E954" s="295" t="s">
        <v>1970</v>
      </c>
      <c r="F954" s="295"/>
      <c r="G954" s="99">
        <f>G953</f>
        <v>1.6256000000000002</v>
      </c>
    </row>
    <row r="955" spans="1:7">
      <c r="A955" s="90"/>
      <c r="B955" s="90"/>
      <c r="C955" s="90"/>
      <c r="D955" s="90"/>
      <c r="E955" s="296" t="s">
        <v>1975</v>
      </c>
      <c r="F955" s="296"/>
      <c r="G955" s="100">
        <f>G951+G954</f>
        <v>18.125599999999999</v>
      </c>
    </row>
    <row r="956" spans="1:7" ht="9.9499999999999993" customHeight="1">
      <c r="A956" s="90"/>
      <c r="B956" s="90"/>
      <c r="C956" s="297"/>
      <c r="D956" s="297"/>
      <c r="E956" s="90"/>
      <c r="F956" s="90"/>
      <c r="G956" s="91"/>
    </row>
    <row r="957" spans="1:7" ht="20.100000000000001" customHeight="1">
      <c r="A957" s="293" t="s">
        <v>2235</v>
      </c>
      <c r="B957" s="293"/>
      <c r="C957" s="293"/>
      <c r="D957" s="293"/>
      <c r="E957" s="293"/>
      <c r="F957" s="293"/>
      <c r="G957" s="293"/>
    </row>
    <row r="958" spans="1:7" ht="15" customHeight="1">
      <c r="A958" s="294" t="s">
        <v>1940</v>
      </c>
      <c r="B958" s="294"/>
      <c r="C958" s="92" t="s">
        <v>16</v>
      </c>
      <c r="D958" s="92" t="s">
        <v>1941</v>
      </c>
      <c r="E958" s="92" t="s">
        <v>1942</v>
      </c>
      <c r="F958" s="92" t="s">
        <v>1943</v>
      </c>
      <c r="G958" s="93" t="s">
        <v>1944</v>
      </c>
    </row>
    <row r="959" spans="1:7" ht="15" customHeight="1">
      <c r="A959" s="94" t="s">
        <v>2236</v>
      </c>
      <c r="B959" s="95" t="s">
        <v>2237</v>
      </c>
      <c r="C959" s="94" t="s">
        <v>6</v>
      </c>
      <c r="D959" s="94" t="s">
        <v>2201</v>
      </c>
      <c r="E959" s="96">
        <v>0.22850000000000001</v>
      </c>
      <c r="F959" s="97">
        <v>26.93</v>
      </c>
      <c r="G959" s="98">
        <f>F959*E959</f>
        <v>6.153505</v>
      </c>
    </row>
    <row r="960" spans="1:7" ht="15" customHeight="1">
      <c r="A960" s="90"/>
      <c r="B960" s="90"/>
      <c r="C960" s="90"/>
      <c r="D960" s="90"/>
      <c r="E960" s="295" t="s">
        <v>1959</v>
      </c>
      <c r="F960" s="295"/>
      <c r="G960" s="99">
        <f>G959</f>
        <v>6.153505</v>
      </c>
    </row>
    <row r="961" spans="1:7" ht="15" customHeight="1">
      <c r="A961" s="294" t="s">
        <v>1960</v>
      </c>
      <c r="B961" s="294"/>
      <c r="C961" s="92" t="s">
        <v>16</v>
      </c>
      <c r="D961" s="92" t="s">
        <v>1941</v>
      </c>
      <c r="E961" s="92" t="s">
        <v>1942</v>
      </c>
      <c r="F961" s="92" t="s">
        <v>1943</v>
      </c>
      <c r="G961" s="93" t="s">
        <v>1944</v>
      </c>
    </row>
    <row r="962" spans="1:7" ht="15" customHeight="1">
      <c r="A962" s="94" t="s">
        <v>2238</v>
      </c>
      <c r="B962" s="95" t="s">
        <v>2239</v>
      </c>
      <c r="C962" s="94" t="s">
        <v>6</v>
      </c>
      <c r="D962" s="94" t="s">
        <v>1963</v>
      </c>
      <c r="E962" s="96">
        <v>0.16309999999999999</v>
      </c>
      <c r="F962" s="97">
        <v>27.11</v>
      </c>
      <c r="G962" s="98">
        <f>F962*E962</f>
        <v>4.4216410000000002</v>
      </c>
    </row>
    <row r="963" spans="1:7" ht="15" customHeight="1">
      <c r="A963" s="94" t="s">
        <v>1968</v>
      </c>
      <c r="B963" s="95" t="s">
        <v>2022</v>
      </c>
      <c r="C963" s="94" t="s">
        <v>6</v>
      </c>
      <c r="D963" s="94" t="s">
        <v>1963</v>
      </c>
      <c r="E963" s="96">
        <v>5.4399999999999997E-2</v>
      </c>
      <c r="F963" s="97">
        <v>20.32</v>
      </c>
      <c r="G963" s="98">
        <f>F963*E963</f>
        <v>1.1054079999999999</v>
      </c>
    </row>
    <row r="964" spans="1:7" ht="18" customHeight="1">
      <c r="A964" s="90"/>
      <c r="B964" s="90"/>
      <c r="C964" s="90"/>
      <c r="D964" s="90"/>
      <c r="E964" s="295" t="s">
        <v>1970</v>
      </c>
      <c r="F964" s="295"/>
      <c r="G964" s="99">
        <f>SUM(G962:G963)</f>
        <v>5.5270489999999999</v>
      </c>
    </row>
    <row r="965" spans="1:7" ht="15" customHeight="1">
      <c r="A965" s="90"/>
      <c r="B965" s="90"/>
      <c r="C965" s="90"/>
      <c r="D965" s="90"/>
      <c r="E965" s="296" t="s">
        <v>1975</v>
      </c>
      <c r="F965" s="296"/>
      <c r="G965" s="100">
        <f>G960+G964</f>
        <v>11.680554000000001</v>
      </c>
    </row>
    <row r="966" spans="1:7" ht="9.9499999999999993" customHeight="1">
      <c r="A966" s="90"/>
      <c r="B966" s="90"/>
      <c r="C966" s="297"/>
      <c r="D966" s="297"/>
      <c r="E966" s="90"/>
      <c r="F966" s="90"/>
      <c r="G966" s="91"/>
    </row>
    <row r="967" spans="1:7" ht="20.100000000000001" customHeight="1">
      <c r="A967" s="293" t="s">
        <v>2240</v>
      </c>
      <c r="B967" s="293"/>
      <c r="C967" s="293"/>
      <c r="D967" s="293"/>
      <c r="E967" s="293"/>
      <c r="F967" s="293"/>
      <c r="G967" s="293"/>
    </row>
    <row r="968" spans="1:7" ht="15" customHeight="1">
      <c r="A968" s="294" t="s">
        <v>1940</v>
      </c>
      <c r="B968" s="294"/>
      <c r="C968" s="92" t="s">
        <v>16</v>
      </c>
      <c r="D968" s="92" t="s">
        <v>1941</v>
      </c>
      <c r="E968" s="92" t="s">
        <v>1942</v>
      </c>
      <c r="F968" s="92" t="s">
        <v>1943</v>
      </c>
      <c r="G968" s="93" t="s">
        <v>1944</v>
      </c>
    </row>
    <row r="969" spans="1:7" ht="15" customHeight="1">
      <c r="A969" s="94" t="s">
        <v>2236</v>
      </c>
      <c r="B969" s="95" t="s">
        <v>2237</v>
      </c>
      <c r="C969" s="94" t="s">
        <v>6</v>
      </c>
      <c r="D969" s="94" t="s">
        <v>2201</v>
      </c>
      <c r="E969" s="96">
        <v>0.22850000000000001</v>
      </c>
      <c r="F969" s="97">
        <v>26.93</v>
      </c>
      <c r="G969" s="98">
        <f>F969*E969</f>
        <v>6.153505</v>
      </c>
    </row>
    <row r="970" spans="1:7" ht="15" customHeight="1">
      <c r="A970" s="90"/>
      <c r="B970" s="90"/>
      <c r="C970" s="90"/>
      <c r="D970" s="90"/>
      <c r="E970" s="295" t="s">
        <v>1959</v>
      </c>
      <c r="F970" s="295"/>
      <c r="G970" s="99">
        <f>G969</f>
        <v>6.153505</v>
      </c>
    </row>
    <row r="971" spans="1:7" ht="15" customHeight="1">
      <c r="A971" s="294" t="s">
        <v>1960</v>
      </c>
      <c r="B971" s="294"/>
      <c r="C971" s="92" t="s">
        <v>16</v>
      </c>
      <c r="D971" s="92" t="s">
        <v>1941</v>
      </c>
      <c r="E971" s="92" t="s">
        <v>1942</v>
      </c>
      <c r="F971" s="92" t="s">
        <v>1943</v>
      </c>
      <c r="G971" s="93" t="s">
        <v>1944</v>
      </c>
    </row>
    <row r="972" spans="1:7" ht="15" customHeight="1">
      <c r="A972" s="94" t="s">
        <v>2238</v>
      </c>
      <c r="B972" s="95" t="s">
        <v>2239</v>
      </c>
      <c r="C972" s="94" t="s">
        <v>6</v>
      </c>
      <c r="D972" s="94" t="s">
        <v>1963</v>
      </c>
      <c r="E972" s="96">
        <v>0.16309999999999999</v>
      </c>
      <c r="F972" s="97">
        <v>27.11</v>
      </c>
      <c r="G972" s="98">
        <f>F972*E972</f>
        <v>4.4216410000000002</v>
      </c>
    </row>
    <row r="973" spans="1:7" ht="15" customHeight="1">
      <c r="A973" s="94" t="s">
        <v>1968</v>
      </c>
      <c r="B973" s="95" t="s">
        <v>2022</v>
      </c>
      <c r="C973" s="94" t="s">
        <v>6</v>
      </c>
      <c r="D973" s="94" t="s">
        <v>1963</v>
      </c>
      <c r="E973" s="96">
        <v>5.4399999999999997E-2</v>
      </c>
      <c r="F973" s="97">
        <v>20.32</v>
      </c>
      <c r="G973" s="98">
        <f>F973*E973</f>
        <v>1.1054079999999999</v>
      </c>
    </row>
    <row r="974" spans="1:7" ht="18" customHeight="1">
      <c r="A974" s="90"/>
      <c r="B974" s="90"/>
      <c r="C974" s="90"/>
      <c r="D974" s="90"/>
      <c r="E974" s="295" t="s">
        <v>1970</v>
      </c>
      <c r="F974" s="295"/>
      <c r="G974" s="99">
        <f>SUM(G972:G973)</f>
        <v>5.5270489999999999</v>
      </c>
    </row>
    <row r="975" spans="1:7" ht="15" customHeight="1">
      <c r="A975" s="90"/>
      <c r="B975" s="90"/>
      <c r="C975" s="90"/>
      <c r="D975" s="90"/>
      <c r="E975" s="296" t="s">
        <v>1975</v>
      </c>
      <c r="F975" s="296"/>
      <c r="G975" s="100">
        <f>G970+G974</f>
        <v>11.680554000000001</v>
      </c>
    </row>
    <row r="976" spans="1:7" ht="9.9499999999999993" customHeight="1">
      <c r="A976" s="90"/>
      <c r="B976" s="90"/>
      <c r="C976" s="297"/>
      <c r="D976" s="297"/>
      <c r="E976" s="90"/>
      <c r="F976" s="90"/>
      <c r="G976" s="91"/>
    </row>
    <row r="977" spans="1:7" ht="20.100000000000001" customHeight="1">
      <c r="A977" s="293" t="s">
        <v>2241</v>
      </c>
      <c r="B977" s="293"/>
      <c r="C977" s="293"/>
      <c r="D977" s="293"/>
      <c r="E977" s="293"/>
      <c r="F977" s="293"/>
      <c r="G977" s="293"/>
    </row>
    <row r="978" spans="1:7" ht="15" customHeight="1">
      <c r="A978" s="294" t="s">
        <v>1940</v>
      </c>
      <c r="B978" s="294"/>
      <c r="C978" s="92" t="s">
        <v>16</v>
      </c>
      <c r="D978" s="92" t="s">
        <v>1941</v>
      </c>
      <c r="E978" s="92" t="s">
        <v>1942</v>
      </c>
      <c r="F978" s="92" t="s">
        <v>1943</v>
      </c>
      <c r="G978" s="93" t="s">
        <v>1944</v>
      </c>
    </row>
    <row r="979" spans="1:7" ht="15" customHeight="1">
      <c r="A979" s="94" t="s">
        <v>2236</v>
      </c>
      <c r="B979" s="95" t="s">
        <v>2237</v>
      </c>
      <c r="C979" s="94" t="s">
        <v>6</v>
      </c>
      <c r="D979" s="94" t="s">
        <v>2201</v>
      </c>
      <c r="E979" s="96">
        <v>0.22850000000000001</v>
      </c>
      <c r="F979" s="97">
        <v>26.93</v>
      </c>
      <c r="G979" s="98">
        <f>F979*E979</f>
        <v>6.153505</v>
      </c>
    </row>
    <row r="980" spans="1:7" ht="15" customHeight="1">
      <c r="A980" s="90"/>
      <c r="B980" s="90"/>
      <c r="C980" s="90"/>
      <c r="D980" s="90"/>
      <c r="E980" s="295" t="s">
        <v>1959</v>
      </c>
      <c r="F980" s="295"/>
      <c r="G980" s="99">
        <f>G979</f>
        <v>6.153505</v>
      </c>
    </row>
    <row r="981" spans="1:7" ht="15" customHeight="1">
      <c r="A981" s="294" t="s">
        <v>1960</v>
      </c>
      <c r="B981" s="294"/>
      <c r="C981" s="92" t="s">
        <v>16</v>
      </c>
      <c r="D981" s="92" t="s">
        <v>1941</v>
      </c>
      <c r="E981" s="92" t="s">
        <v>1942</v>
      </c>
      <c r="F981" s="92" t="s">
        <v>1943</v>
      </c>
      <c r="G981" s="93" t="s">
        <v>1944</v>
      </c>
    </row>
    <row r="982" spans="1:7" ht="15" customHeight="1">
      <c r="A982" s="94" t="s">
        <v>2238</v>
      </c>
      <c r="B982" s="95" t="s">
        <v>2239</v>
      </c>
      <c r="C982" s="94" t="s">
        <v>6</v>
      </c>
      <c r="D982" s="94" t="s">
        <v>1963</v>
      </c>
      <c r="E982" s="96">
        <v>0.16309999999999999</v>
      </c>
      <c r="F982" s="97">
        <v>27.11</v>
      </c>
      <c r="G982" s="98">
        <f>F982*E982</f>
        <v>4.4216410000000002</v>
      </c>
    </row>
    <row r="983" spans="1:7" ht="15" customHeight="1">
      <c r="A983" s="94" t="s">
        <v>1968</v>
      </c>
      <c r="B983" s="95" t="s">
        <v>2022</v>
      </c>
      <c r="C983" s="94" t="s">
        <v>6</v>
      </c>
      <c r="D983" s="94" t="s">
        <v>1963</v>
      </c>
      <c r="E983" s="96">
        <v>5.4399999999999997E-2</v>
      </c>
      <c r="F983" s="97">
        <v>20.32</v>
      </c>
      <c r="G983" s="98">
        <f>F983*E983</f>
        <v>1.1054079999999999</v>
      </c>
    </row>
    <row r="984" spans="1:7" ht="18" customHeight="1">
      <c r="A984" s="90"/>
      <c r="B984" s="90"/>
      <c r="C984" s="90"/>
      <c r="D984" s="90"/>
      <c r="E984" s="295" t="s">
        <v>1970</v>
      </c>
      <c r="F984" s="295"/>
      <c r="G984" s="99">
        <f>SUM(G982:G983)</f>
        <v>5.5270489999999999</v>
      </c>
    </row>
    <row r="985" spans="1:7" ht="15" customHeight="1">
      <c r="A985" s="90"/>
      <c r="B985" s="90"/>
      <c r="C985" s="90"/>
      <c r="D985" s="90"/>
      <c r="E985" s="296" t="s">
        <v>1975</v>
      </c>
      <c r="F985" s="296"/>
      <c r="G985" s="100">
        <f>G980+G984</f>
        <v>11.680554000000001</v>
      </c>
    </row>
    <row r="986" spans="1:7" ht="9.9499999999999993" customHeight="1">
      <c r="A986" s="90"/>
      <c r="B986" s="90"/>
      <c r="C986" s="297"/>
      <c r="D986" s="297"/>
      <c r="E986" s="90"/>
      <c r="F986" s="90"/>
      <c r="G986" s="91"/>
    </row>
    <row r="987" spans="1:7" ht="20.100000000000001" customHeight="1">
      <c r="A987" s="293" t="s">
        <v>2242</v>
      </c>
      <c r="B987" s="293"/>
      <c r="C987" s="293"/>
      <c r="D987" s="293"/>
      <c r="E987" s="293"/>
      <c r="F987" s="293"/>
      <c r="G987" s="293"/>
    </row>
    <row r="988" spans="1:7" ht="15" customHeight="1">
      <c r="A988" s="294" t="s">
        <v>1940</v>
      </c>
      <c r="B988" s="294"/>
      <c r="C988" s="92" t="s">
        <v>16</v>
      </c>
      <c r="D988" s="92" t="s">
        <v>1941</v>
      </c>
      <c r="E988" s="92" t="s">
        <v>1942</v>
      </c>
      <c r="F988" s="92" t="s">
        <v>1943</v>
      </c>
      <c r="G988" s="93" t="s">
        <v>1944</v>
      </c>
    </row>
    <row r="989" spans="1:7" ht="15" customHeight="1">
      <c r="A989" s="94" t="s">
        <v>2236</v>
      </c>
      <c r="B989" s="95" t="s">
        <v>2237</v>
      </c>
      <c r="C989" s="94" t="s">
        <v>6</v>
      </c>
      <c r="D989" s="94" t="s">
        <v>2201</v>
      </c>
      <c r="E989" s="96">
        <v>0.22850000000000001</v>
      </c>
      <c r="F989" s="97">
        <v>26.93</v>
      </c>
      <c r="G989" s="98">
        <f>F989*E989</f>
        <v>6.153505</v>
      </c>
    </row>
    <row r="990" spans="1:7" ht="15" customHeight="1">
      <c r="A990" s="90"/>
      <c r="B990" s="90"/>
      <c r="C990" s="90"/>
      <c r="D990" s="90"/>
      <c r="E990" s="295" t="s">
        <v>1959</v>
      </c>
      <c r="F990" s="295"/>
      <c r="G990" s="99">
        <f>G989</f>
        <v>6.153505</v>
      </c>
    </row>
    <row r="991" spans="1:7" ht="15" customHeight="1">
      <c r="A991" s="294" t="s">
        <v>1960</v>
      </c>
      <c r="B991" s="294"/>
      <c r="C991" s="92" t="s">
        <v>16</v>
      </c>
      <c r="D991" s="92" t="s">
        <v>1941</v>
      </c>
      <c r="E991" s="92" t="s">
        <v>1942</v>
      </c>
      <c r="F991" s="92" t="s">
        <v>1943</v>
      </c>
      <c r="G991" s="93" t="s">
        <v>1944</v>
      </c>
    </row>
    <row r="992" spans="1:7" ht="15" customHeight="1">
      <c r="A992" s="94" t="s">
        <v>2238</v>
      </c>
      <c r="B992" s="95" t="s">
        <v>2239</v>
      </c>
      <c r="C992" s="94" t="s">
        <v>6</v>
      </c>
      <c r="D992" s="94" t="s">
        <v>1963</v>
      </c>
      <c r="E992" s="96">
        <v>0.16309999999999999</v>
      </c>
      <c r="F992" s="97">
        <v>27.11</v>
      </c>
      <c r="G992" s="98">
        <f>F992*E992</f>
        <v>4.4216410000000002</v>
      </c>
    </row>
    <row r="993" spans="1:7" ht="15" customHeight="1">
      <c r="A993" s="94" t="s">
        <v>1968</v>
      </c>
      <c r="B993" s="95" t="s">
        <v>2022</v>
      </c>
      <c r="C993" s="94" t="s">
        <v>6</v>
      </c>
      <c r="D993" s="94" t="s">
        <v>1963</v>
      </c>
      <c r="E993" s="96">
        <v>5.4399999999999997E-2</v>
      </c>
      <c r="F993" s="97">
        <v>20.32</v>
      </c>
      <c r="G993" s="98">
        <f>F993*E993</f>
        <v>1.1054079999999999</v>
      </c>
    </row>
    <row r="994" spans="1:7" ht="18" customHeight="1">
      <c r="A994" s="90"/>
      <c r="B994" s="90"/>
      <c r="C994" s="90"/>
      <c r="D994" s="90"/>
      <c r="E994" s="295" t="s">
        <v>1970</v>
      </c>
      <c r="F994" s="295"/>
      <c r="G994" s="99">
        <f>SUM(G992:G993)</f>
        <v>5.5270489999999999</v>
      </c>
    </row>
    <row r="995" spans="1:7" ht="15" customHeight="1">
      <c r="A995" s="90"/>
      <c r="B995" s="90"/>
      <c r="C995" s="90"/>
      <c r="D995" s="90"/>
      <c r="E995" s="296" t="s">
        <v>1975</v>
      </c>
      <c r="F995" s="296"/>
      <c r="G995" s="100">
        <f>G990+G994</f>
        <v>11.680554000000001</v>
      </c>
    </row>
    <row r="996" spans="1:7" ht="9.9499999999999993" customHeight="1">
      <c r="A996" s="90"/>
      <c r="B996" s="90"/>
      <c r="C996" s="297"/>
      <c r="D996" s="297"/>
      <c r="E996" s="90"/>
      <c r="F996" s="90"/>
      <c r="G996" s="91"/>
    </row>
    <row r="997" spans="1:7" ht="20.100000000000001" customHeight="1">
      <c r="A997" s="293" t="s">
        <v>2243</v>
      </c>
      <c r="B997" s="293"/>
      <c r="C997" s="293"/>
      <c r="D997" s="293"/>
      <c r="E997" s="293"/>
      <c r="F997" s="293"/>
      <c r="G997" s="293"/>
    </row>
    <row r="998" spans="1:7" ht="15" customHeight="1">
      <c r="A998" s="294" t="s">
        <v>1940</v>
      </c>
      <c r="B998" s="294"/>
      <c r="C998" s="92" t="s">
        <v>16</v>
      </c>
      <c r="D998" s="92" t="s">
        <v>1941</v>
      </c>
      <c r="E998" s="92" t="s">
        <v>1942</v>
      </c>
      <c r="F998" s="92" t="s">
        <v>1943</v>
      </c>
      <c r="G998" s="93" t="s">
        <v>1944</v>
      </c>
    </row>
    <row r="999" spans="1:7" ht="15" customHeight="1">
      <c r="A999" s="94" t="s">
        <v>2244</v>
      </c>
      <c r="B999" s="95" t="s">
        <v>2245</v>
      </c>
      <c r="C999" s="94" t="s">
        <v>6</v>
      </c>
      <c r="D999" s="94" t="s">
        <v>2201</v>
      </c>
      <c r="E999" s="96">
        <v>6.4000000000000001E-2</v>
      </c>
      <c r="F999" s="97">
        <v>44.45</v>
      </c>
      <c r="G999" s="98">
        <f>F999*E999</f>
        <v>2.8448000000000002</v>
      </c>
    </row>
    <row r="1000" spans="1:7" ht="21" customHeight="1">
      <c r="A1000" s="94" t="s">
        <v>2246</v>
      </c>
      <c r="B1000" s="95" t="s">
        <v>2247</v>
      </c>
      <c r="C1000" s="94" t="s">
        <v>6</v>
      </c>
      <c r="D1000" s="94" t="s">
        <v>33</v>
      </c>
      <c r="E1000" s="96">
        <v>1.5</v>
      </c>
      <c r="F1000" s="97">
        <v>1.1499999999999999</v>
      </c>
      <c r="G1000" s="98">
        <f t="shared" ref="G1000:G1002" si="42">F1000*E1000</f>
        <v>1.7249999999999999</v>
      </c>
    </row>
    <row r="1001" spans="1:7" ht="15" customHeight="1">
      <c r="A1001" s="94" t="s">
        <v>2248</v>
      </c>
      <c r="B1001" s="95" t="s">
        <v>2249</v>
      </c>
      <c r="C1001" s="94" t="s">
        <v>6</v>
      </c>
      <c r="D1001" s="94" t="s">
        <v>2201</v>
      </c>
      <c r="E1001" s="96">
        <v>0.3</v>
      </c>
      <c r="F1001" s="97">
        <v>5.42</v>
      </c>
      <c r="G1001" s="98">
        <f t="shared" si="42"/>
        <v>1.6259999999999999</v>
      </c>
    </row>
    <row r="1002" spans="1:7" ht="15" customHeight="1">
      <c r="A1002" s="94" t="s">
        <v>2250</v>
      </c>
      <c r="B1002" s="95" t="s">
        <v>2251</v>
      </c>
      <c r="C1002" s="94" t="s">
        <v>6</v>
      </c>
      <c r="D1002" s="94" t="s">
        <v>2201</v>
      </c>
      <c r="E1002" s="96">
        <v>0.32200000000000001</v>
      </c>
      <c r="F1002" s="97">
        <v>69.34</v>
      </c>
      <c r="G1002" s="98">
        <f t="shared" si="42"/>
        <v>22.327480000000001</v>
      </c>
    </row>
    <row r="1003" spans="1:7" ht="15" customHeight="1">
      <c r="A1003" s="90"/>
      <c r="B1003" s="90"/>
      <c r="C1003" s="90"/>
      <c r="D1003" s="90"/>
      <c r="E1003" s="295" t="s">
        <v>1959</v>
      </c>
      <c r="F1003" s="295"/>
      <c r="G1003" s="99">
        <f>SUM(G999:G1002)</f>
        <v>28.52328</v>
      </c>
    </row>
    <row r="1004" spans="1:7" ht="15" customHeight="1">
      <c r="A1004" s="294" t="s">
        <v>1960</v>
      </c>
      <c r="B1004" s="294"/>
      <c r="C1004" s="92" t="s">
        <v>16</v>
      </c>
      <c r="D1004" s="92" t="s">
        <v>1941</v>
      </c>
      <c r="E1004" s="92" t="s">
        <v>1942</v>
      </c>
      <c r="F1004" s="92" t="s">
        <v>1943</v>
      </c>
      <c r="G1004" s="93" t="s">
        <v>1944</v>
      </c>
    </row>
    <row r="1005" spans="1:7" ht="15" customHeight="1">
      <c r="A1005" s="94" t="s">
        <v>2238</v>
      </c>
      <c r="B1005" s="95" t="s">
        <v>2239</v>
      </c>
      <c r="C1005" s="94" t="s">
        <v>6</v>
      </c>
      <c r="D1005" s="94" t="s">
        <v>1963</v>
      </c>
      <c r="E1005" s="96">
        <v>1.9</v>
      </c>
      <c r="F1005" s="97">
        <v>27.11</v>
      </c>
      <c r="G1005" s="98">
        <f>F1005*E1005</f>
        <v>51.508999999999993</v>
      </c>
    </row>
    <row r="1006" spans="1:7" ht="15" customHeight="1">
      <c r="A1006" s="94" t="s">
        <v>1968</v>
      </c>
      <c r="B1006" s="95" t="s">
        <v>2022</v>
      </c>
      <c r="C1006" s="94" t="s">
        <v>6</v>
      </c>
      <c r="D1006" s="94" t="s">
        <v>1963</v>
      </c>
      <c r="E1006" s="96">
        <v>1.9</v>
      </c>
      <c r="F1006" s="97">
        <v>20.32</v>
      </c>
      <c r="G1006" s="98">
        <f>F1006*E1006</f>
        <v>38.607999999999997</v>
      </c>
    </row>
    <row r="1007" spans="1:7" ht="18" customHeight="1">
      <c r="A1007" s="90"/>
      <c r="B1007" s="90"/>
      <c r="C1007" s="90"/>
      <c r="D1007" s="90"/>
      <c r="E1007" s="295" t="s">
        <v>1970</v>
      </c>
      <c r="F1007" s="295"/>
      <c r="G1007" s="99">
        <f>SUM(G1005:G1006)</f>
        <v>90.11699999999999</v>
      </c>
    </row>
    <row r="1008" spans="1:7" ht="15" customHeight="1">
      <c r="A1008" s="90"/>
      <c r="B1008" s="90"/>
      <c r="C1008" s="90"/>
      <c r="D1008" s="90"/>
      <c r="E1008" s="296" t="s">
        <v>1975</v>
      </c>
      <c r="F1008" s="296"/>
      <c r="G1008" s="100">
        <f>G1003+G1007</f>
        <v>118.64027999999999</v>
      </c>
    </row>
    <row r="1009" spans="1:7" ht="9.9499999999999993" customHeight="1">
      <c r="A1009" s="90"/>
      <c r="B1009" s="90"/>
      <c r="C1009" s="297"/>
      <c r="D1009" s="297"/>
      <c r="E1009" s="90"/>
      <c r="F1009" s="90"/>
      <c r="G1009" s="91"/>
    </row>
    <row r="1010" spans="1:7" ht="20.100000000000001" customHeight="1">
      <c r="A1010" s="293" t="s">
        <v>2252</v>
      </c>
      <c r="B1010" s="293"/>
      <c r="C1010" s="293"/>
      <c r="D1010" s="293"/>
      <c r="E1010" s="293"/>
      <c r="F1010" s="293"/>
      <c r="G1010" s="293"/>
    </row>
    <row r="1011" spans="1:7">
      <c r="A1011" s="294" t="s">
        <v>1940</v>
      </c>
      <c r="B1011" s="294"/>
      <c r="C1011" s="92" t="s">
        <v>16</v>
      </c>
      <c r="D1011" s="92" t="s">
        <v>1941</v>
      </c>
      <c r="E1011" s="92" t="s">
        <v>1942</v>
      </c>
      <c r="F1011" s="92" t="s">
        <v>1943</v>
      </c>
      <c r="G1011" s="93" t="s">
        <v>1944</v>
      </c>
    </row>
    <row r="1012" spans="1:7">
      <c r="A1012" s="94" t="s">
        <v>2244</v>
      </c>
      <c r="B1012" s="95" t="s">
        <v>2245</v>
      </c>
      <c r="C1012" s="94" t="s">
        <v>6</v>
      </c>
      <c r="D1012" s="94" t="s">
        <v>2201</v>
      </c>
      <c r="E1012" s="96">
        <v>6.4000000000000001E-2</v>
      </c>
      <c r="F1012" s="97">
        <v>44.45</v>
      </c>
      <c r="G1012" s="98">
        <f>F1012*E1012</f>
        <v>2.8448000000000002</v>
      </c>
    </row>
    <row r="1013" spans="1:7" ht="16.5">
      <c r="A1013" s="94" t="s">
        <v>2246</v>
      </c>
      <c r="B1013" s="95" t="s">
        <v>2247</v>
      </c>
      <c r="C1013" s="94" t="s">
        <v>6</v>
      </c>
      <c r="D1013" s="94" t="s">
        <v>33</v>
      </c>
      <c r="E1013" s="96">
        <v>1.5</v>
      </c>
      <c r="F1013" s="97">
        <v>1.1499999999999999</v>
      </c>
      <c r="G1013" s="98">
        <f t="shared" ref="G1013:G1015" si="43">F1013*E1013</f>
        <v>1.7249999999999999</v>
      </c>
    </row>
    <row r="1014" spans="1:7">
      <c r="A1014" s="94" t="s">
        <v>2248</v>
      </c>
      <c r="B1014" s="95" t="s">
        <v>2249</v>
      </c>
      <c r="C1014" s="94" t="s">
        <v>6</v>
      </c>
      <c r="D1014" s="94" t="s">
        <v>2201</v>
      </c>
      <c r="E1014" s="96">
        <v>0.3</v>
      </c>
      <c r="F1014" s="97">
        <v>5.42</v>
      </c>
      <c r="G1014" s="98">
        <f t="shared" si="43"/>
        <v>1.6259999999999999</v>
      </c>
    </row>
    <row r="1015" spans="1:7">
      <c r="A1015" s="94" t="s">
        <v>2250</v>
      </c>
      <c r="B1015" s="95" t="s">
        <v>2251</v>
      </c>
      <c r="C1015" s="94" t="s">
        <v>6</v>
      </c>
      <c r="D1015" s="94" t="s">
        <v>2201</v>
      </c>
      <c r="E1015" s="96">
        <v>0.32200000000000001</v>
      </c>
      <c r="F1015" s="97">
        <v>69.34</v>
      </c>
      <c r="G1015" s="98">
        <f t="shared" si="43"/>
        <v>22.327480000000001</v>
      </c>
    </row>
    <row r="1016" spans="1:7">
      <c r="A1016" s="90"/>
      <c r="B1016" s="90"/>
      <c r="C1016" s="90"/>
      <c r="D1016" s="90"/>
      <c r="E1016" s="295" t="s">
        <v>1959</v>
      </c>
      <c r="F1016" s="295"/>
      <c r="G1016" s="99">
        <f>SUM(G1012:G1015)</f>
        <v>28.52328</v>
      </c>
    </row>
    <row r="1017" spans="1:7">
      <c r="A1017" s="294" t="s">
        <v>1960</v>
      </c>
      <c r="B1017" s="294"/>
      <c r="C1017" s="92" t="s">
        <v>16</v>
      </c>
      <c r="D1017" s="92" t="s">
        <v>1941</v>
      </c>
      <c r="E1017" s="92" t="s">
        <v>1942</v>
      </c>
      <c r="F1017" s="92" t="s">
        <v>1943</v>
      </c>
      <c r="G1017" s="93" t="s">
        <v>1944</v>
      </c>
    </row>
    <row r="1018" spans="1:7">
      <c r="A1018" s="94" t="s">
        <v>2238</v>
      </c>
      <c r="B1018" s="95" t="s">
        <v>2239</v>
      </c>
      <c r="C1018" s="94" t="s">
        <v>6</v>
      </c>
      <c r="D1018" s="94" t="s">
        <v>1963</v>
      </c>
      <c r="E1018" s="96">
        <v>1.9</v>
      </c>
      <c r="F1018" s="97">
        <v>27.11</v>
      </c>
      <c r="G1018" s="98">
        <f>F1018*E1018</f>
        <v>51.508999999999993</v>
      </c>
    </row>
    <row r="1019" spans="1:7">
      <c r="A1019" s="94" t="s">
        <v>1968</v>
      </c>
      <c r="B1019" s="95" t="s">
        <v>2022</v>
      </c>
      <c r="C1019" s="94" t="s">
        <v>6</v>
      </c>
      <c r="D1019" s="94" t="s">
        <v>1963</v>
      </c>
      <c r="E1019" s="96">
        <v>1.9</v>
      </c>
      <c r="F1019" s="97">
        <v>20.32</v>
      </c>
      <c r="G1019" s="98">
        <f>F1019*E1019</f>
        <v>38.607999999999997</v>
      </c>
    </row>
    <row r="1020" spans="1:7">
      <c r="A1020" s="90"/>
      <c r="B1020" s="90"/>
      <c r="C1020" s="90"/>
      <c r="D1020" s="90"/>
      <c r="E1020" s="295" t="s">
        <v>1970</v>
      </c>
      <c r="F1020" s="295"/>
      <c r="G1020" s="99">
        <f>SUM(G1018:G1019)</f>
        <v>90.11699999999999</v>
      </c>
    </row>
    <row r="1021" spans="1:7" ht="15" customHeight="1">
      <c r="A1021" s="90"/>
      <c r="B1021" s="90"/>
      <c r="C1021" s="90"/>
      <c r="D1021" s="90"/>
      <c r="E1021" s="296" t="s">
        <v>1975</v>
      </c>
      <c r="F1021" s="296"/>
      <c r="G1021" s="100">
        <f>G1016+G1020</f>
        <v>118.64027999999999</v>
      </c>
    </row>
    <row r="1022" spans="1:7" ht="9.9499999999999993" customHeight="1">
      <c r="A1022" s="90"/>
      <c r="B1022" s="90"/>
      <c r="C1022" s="297"/>
      <c r="D1022" s="297"/>
      <c r="E1022" s="90"/>
      <c r="F1022" s="90"/>
      <c r="G1022" s="91"/>
    </row>
    <row r="1023" spans="1:7" ht="20.100000000000001" customHeight="1">
      <c r="A1023" s="293" t="s">
        <v>2253</v>
      </c>
      <c r="B1023" s="293"/>
      <c r="C1023" s="293"/>
      <c r="D1023" s="293"/>
      <c r="E1023" s="293"/>
      <c r="F1023" s="293"/>
      <c r="G1023" s="293"/>
    </row>
    <row r="1024" spans="1:7" ht="15" customHeight="1">
      <c r="A1024" s="294" t="s">
        <v>1940</v>
      </c>
      <c r="B1024" s="294"/>
      <c r="C1024" s="92" t="s">
        <v>16</v>
      </c>
      <c r="D1024" s="92" t="s">
        <v>1941</v>
      </c>
      <c r="E1024" s="92" t="s">
        <v>1942</v>
      </c>
      <c r="F1024" s="92" t="s">
        <v>1943</v>
      </c>
      <c r="G1024" s="93" t="s">
        <v>1944</v>
      </c>
    </row>
    <row r="1025" spans="1:7" ht="15" customHeight="1">
      <c r="A1025" s="94" t="s">
        <v>2254</v>
      </c>
      <c r="B1025" s="95" t="s">
        <v>2255</v>
      </c>
      <c r="C1025" s="94" t="s">
        <v>6</v>
      </c>
      <c r="D1025" s="94" t="s">
        <v>2201</v>
      </c>
      <c r="E1025" s="96">
        <v>1.4E-2</v>
      </c>
      <c r="F1025" s="97">
        <v>19.5</v>
      </c>
      <c r="G1025" s="98">
        <f>F1025*E1025</f>
        <v>0.27300000000000002</v>
      </c>
    </row>
    <row r="1026" spans="1:7" ht="15" customHeight="1">
      <c r="A1026" s="94" t="s">
        <v>2256</v>
      </c>
      <c r="B1026" s="95" t="s">
        <v>2257</v>
      </c>
      <c r="C1026" s="94" t="s">
        <v>6</v>
      </c>
      <c r="D1026" s="94" t="s">
        <v>2201</v>
      </c>
      <c r="E1026" s="96">
        <v>0.14030000000000001</v>
      </c>
      <c r="F1026" s="97">
        <v>34.71</v>
      </c>
      <c r="G1026" s="98">
        <f>F1026*E1026</f>
        <v>4.8698130000000006</v>
      </c>
    </row>
    <row r="1027" spans="1:7" ht="15" customHeight="1">
      <c r="A1027" s="90"/>
      <c r="B1027" s="90"/>
      <c r="C1027" s="90"/>
      <c r="D1027" s="90"/>
      <c r="E1027" s="295" t="s">
        <v>1959</v>
      </c>
      <c r="F1027" s="295"/>
      <c r="G1027" s="99">
        <f>SUM(G1025:G1026)</f>
        <v>5.1428130000000003</v>
      </c>
    </row>
    <row r="1028" spans="1:7" ht="15" customHeight="1">
      <c r="A1028" s="294" t="s">
        <v>1960</v>
      </c>
      <c r="B1028" s="294"/>
      <c r="C1028" s="92" t="s">
        <v>16</v>
      </c>
      <c r="D1028" s="92" t="s">
        <v>1941</v>
      </c>
      <c r="E1028" s="92" t="s">
        <v>1942</v>
      </c>
      <c r="F1028" s="92" t="s">
        <v>1943</v>
      </c>
      <c r="G1028" s="93" t="s">
        <v>1944</v>
      </c>
    </row>
    <row r="1029" spans="1:7" ht="15" customHeight="1">
      <c r="A1029" s="94" t="s">
        <v>2238</v>
      </c>
      <c r="B1029" s="95" t="s">
        <v>2239</v>
      </c>
      <c r="C1029" s="94" t="s">
        <v>6</v>
      </c>
      <c r="D1029" s="94" t="s">
        <v>1963</v>
      </c>
      <c r="E1029" s="96">
        <v>0.3805</v>
      </c>
      <c r="F1029" s="97">
        <v>27.11</v>
      </c>
      <c r="G1029" s="98">
        <f>F1029*E1029</f>
        <v>10.315355</v>
      </c>
    </row>
    <row r="1030" spans="1:7" ht="18" customHeight="1">
      <c r="A1030" s="90"/>
      <c r="B1030" s="90"/>
      <c r="C1030" s="90"/>
      <c r="D1030" s="90"/>
      <c r="E1030" s="295" t="s">
        <v>1970</v>
      </c>
      <c r="F1030" s="295"/>
      <c r="G1030" s="99">
        <f>G1029</f>
        <v>10.315355</v>
      </c>
    </row>
    <row r="1031" spans="1:7" ht="15" customHeight="1">
      <c r="A1031" s="90"/>
      <c r="B1031" s="90"/>
      <c r="C1031" s="90"/>
      <c r="D1031" s="90"/>
      <c r="E1031" s="296" t="s">
        <v>1975</v>
      </c>
      <c r="F1031" s="296"/>
      <c r="G1031" s="100">
        <f>G1027+G1030</f>
        <v>15.458168000000001</v>
      </c>
    </row>
    <row r="1032" spans="1:7" ht="9.9499999999999993" customHeight="1">
      <c r="A1032" s="90"/>
      <c r="B1032" s="90"/>
      <c r="C1032" s="297"/>
      <c r="D1032" s="297"/>
      <c r="E1032" s="90"/>
      <c r="F1032" s="90"/>
      <c r="G1032" s="91"/>
    </row>
    <row r="1033" spans="1:7" ht="20.100000000000001" customHeight="1">
      <c r="A1033" s="293" t="s">
        <v>2258</v>
      </c>
      <c r="B1033" s="293"/>
      <c r="C1033" s="293"/>
      <c r="D1033" s="293"/>
      <c r="E1033" s="293"/>
      <c r="F1033" s="293"/>
      <c r="G1033" s="293"/>
    </row>
    <row r="1034" spans="1:7" ht="15" customHeight="1">
      <c r="A1034" s="294" t="s">
        <v>1940</v>
      </c>
      <c r="B1034" s="294"/>
      <c r="C1034" s="92" t="s">
        <v>16</v>
      </c>
      <c r="D1034" s="92" t="s">
        <v>1941</v>
      </c>
      <c r="E1034" s="92" t="s">
        <v>1942</v>
      </c>
      <c r="F1034" s="92" t="s">
        <v>1943</v>
      </c>
      <c r="G1034" s="93" t="s">
        <v>1944</v>
      </c>
    </row>
    <row r="1035" spans="1:7" ht="15" customHeight="1">
      <c r="A1035" s="94" t="s">
        <v>2244</v>
      </c>
      <c r="B1035" s="95" t="s">
        <v>2245</v>
      </c>
      <c r="C1035" s="94" t="s">
        <v>6</v>
      </c>
      <c r="D1035" s="94" t="s">
        <v>2201</v>
      </c>
      <c r="E1035" s="96">
        <v>6.4000000000000001E-2</v>
      </c>
      <c r="F1035" s="97">
        <v>44.45</v>
      </c>
      <c r="G1035" s="98">
        <f>F1035*E1035</f>
        <v>2.8448000000000002</v>
      </c>
    </row>
    <row r="1036" spans="1:7" ht="15" customHeight="1">
      <c r="A1036" s="94" t="s">
        <v>2259</v>
      </c>
      <c r="B1036" s="95" t="s">
        <v>2260</v>
      </c>
      <c r="C1036" s="94" t="s">
        <v>6</v>
      </c>
      <c r="D1036" s="94" t="s">
        <v>33</v>
      </c>
      <c r="E1036" s="96">
        <v>0.01</v>
      </c>
      <c r="F1036" s="97">
        <v>10.72</v>
      </c>
      <c r="G1036" s="98">
        <f t="shared" ref="G1036:G1038" si="44">F1036*E1036</f>
        <v>0.1072</v>
      </c>
    </row>
    <row r="1037" spans="1:7" ht="15" customHeight="1">
      <c r="A1037" s="94" t="s">
        <v>2261</v>
      </c>
      <c r="B1037" s="95" t="s">
        <v>2262</v>
      </c>
      <c r="C1037" s="94" t="s">
        <v>6</v>
      </c>
      <c r="D1037" s="94" t="s">
        <v>2201</v>
      </c>
      <c r="E1037" s="96">
        <v>0.2016</v>
      </c>
      <c r="F1037" s="97">
        <v>104.4</v>
      </c>
      <c r="G1037" s="98">
        <f t="shared" si="44"/>
        <v>21.047040000000003</v>
      </c>
    </row>
    <row r="1038" spans="1:7" ht="15" customHeight="1">
      <c r="A1038" s="94" t="s">
        <v>2250</v>
      </c>
      <c r="B1038" s="95" t="s">
        <v>2251</v>
      </c>
      <c r="C1038" s="94" t="s">
        <v>6</v>
      </c>
      <c r="D1038" s="94" t="s">
        <v>2201</v>
      </c>
      <c r="E1038" s="96">
        <v>0.32200000000000001</v>
      </c>
      <c r="F1038" s="97">
        <v>69.34</v>
      </c>
      <c r="G1038" s="98">
        <f t="shared" si="44"/>
        <v>22.327480000000001</v>
      </c>
    </row>
    <row r="1039" spans="1:7" ht="15" customHeight="1">
      <c r="A1039" s="90"/>
      <c r="B1039" s="90"/>
      <c r="C1039" s="90"/>
      <c r="D1039" s="90"/>
      <c r="E1039" s="295" t="s">
        <v>1959</v>
      </c>
      <c r="F1039" s="295"/>
      <c r="G1039" s="99">
        <f>SUM(G1035:G1038)</f>
        <v>46.326520000000002</v>
      </c>
    </row>
    <row r="1040" spans="1:7" ht="15" customHeight="1">
      <c r="A1040" s="294" t="s">
        <v>1960</v>
      </c>
      <c r="B1040" s="294"/>
      <c r="C1040" s="92" t="s">
        <v>16</v>
      </c>
      <c r="D1040" s="92" t="s">
        <v>1941</v>
      </c>
      <c r="E1040" s="92" t="s">
        <v>1942</v>
      </c>
      <c r="F1040" s="92" t="s">
        <v>1943</v>
      </c>
      <c r="G1040" s="93" t="s">
        <v>1944</v>
      </c>
    </row>
    <row r="1041" spans="1:7" ht="15" customHeight="1">
      <c r="A1041" s="94" t="s">
        <v>2238</v>
      </c>
      <c r="B1041" s="95" t="s">
        <v>2239</v>
      </c>
      <c r="C1041" s="94" t="s">
        <v>6</v>
      </c>
      <c r="D1041" s="94" t="s">
        <v>1963</v>
      </c>
      <c r="E1041" s="96">
        <v>0.27500000000000002</v>
      </c>
      <c r="F1041" s="97">
        <v>27.11</v>
      </c>
      <c r="G1041" s="98">
        <f>F1041*E1041</f>
        <v>7.4552500000000004</v>
      </c>
    </row>
    <row r="1042" spans="1:7" ht="15" customHeight="1">
      <c r="A1042" s="94" t="s">
        <v>1968</v>
      </c>
      <c r="B1042" s="95" t="s">
        <v>2022</v>
      </c>
      <c r="C1042" s="94" t="s">
        <v>6</v>
      </c>
      <c r="D1042" s="94" t="s">
        <v>1963</v>
      </c>
      <c r="E1042" s="96">
        <v>0.115</v>
      </c>
      <c r="F1042" s="97">
        <v>20.32</v>
      </c>
      <c r="G1042" s="98">
        <f>F1042*E1042</f>
        <v>2.3368000000000002</v>
      </c>
    </row>
    <row r="1043" spans="1:7" ht="18" customHeight="1">
      <c r="A1043" s="90"/>
      <c r="B1043" s="90"/>
      <c r="C1043" s="90"/>
      <c r="D1043" s="90"/>
      <c r="E1043" s="295" t="s">
        <v>1970</v>
      </c>
      <c r="F1043" s="295"/>
      <c r="G1043" s="99">
        <f>SUM(G1041:G1042)</f>
        <v>9.7920499999999997</v>
      </c>
    </row>
    <row r="1044" spans="1:7" ht="15" customHeight="1">
      <c r="A1044" s="90"/>
      <c r="B1044" s="90"/>
      <c r="C1044" s="90"/>
      <c r="D1044" s="90"/>
      <c r="E1044" s="296" t="s">
        <v>1975</v>
      </c>
      <c r="F1044" s="296"/>
      <c r="G1044" s="100">
        <f>G1039+G1043</f>
        <v>56.118570000000005</v>
      </c>
    </row>
    <row r="1045" spans="1:7" ht="9.9499999999999993" customHeight="1">
      <c r="A1045" s="90"/>
      <c r="B1045" s="90"/>
      <c r="C1045" s="297"/>
      <c r="D1045" s="297"/>
      <c r="E1045" s="90"/>
      <c r="F1045" s="90"/>
      <c r="G1045" s="91"/>
    </row>
    <row r="1046" spans="1:7" ht="20.100000000000001" customHeight="1">
      <c r="A1046" s="293" t="s">
        <v>2263</v>
      </c>
      <c r="B1046" s="293"/>
      <c r="C1046" s="293"/>
      <c r="D1046" s="293"/>
      <c r="E1046" s="293"/>
      <c r="F1046" s="293"/>
      <c r="G1046" s="293"/>
    </row>
    <row r="1047" spans="1:7" ht="15" customHeight="1">
      <c r="A1047" s="294" t="s">
        <v>1940</v>
      </c>
      <c r="B1047" s="294"/>
      <c r="C1047" s="92" t="s">
        <v>16</v>
      </c>
      <c r="D1047" s="92" t="s">
        <v>1941</v>
      </c>
      <c r="E1047" s="92" t="s">
        <v>1942</v>
      </c>
      <c r="F1047" s="92" t="s">
        <v>1943</v>
      </c>
      <c r="G1047" s="93" t="s">
        <v>1944</v>
      </c>
    </row>
    <row r="1048" spans="1:7" ht="15" customHeight="1">
      <c r="A1048" s="94" t="s">
        <v>2244</v>
      </c>
      <c r="B1048" s="95" t="s">
        <v>2245</v>
      </c>
      <c r="C1048" s="94" t="s">
        <v>6</v>
      </c>
      <c r="D1048" s="94" t="s">
        <v>2201</v>
      </c>
      <c r="E1048" s="96">
        <v>6.4000000000000001E-2</v>
      </c>
      <c r="F1048" s="97">
        <v>44.45</v>
      </c>
      <c r="G1048" s="98">
        <f>F1048*E1048</f>
        <v>2.8448000000000002</v>
      </c>
    </row>
    <row r="1049" spans="1:7" ht="15" customHeight="1">
      <c r="A1049" s="94" t="s">
        <v>2259</v>
      </c>
      <c r="B1049" s="95" t="s">
        <v>2260</v>
      </c>
      <c r="C1049" s="94" t="s">
        <v>6</v>
      </c>
      <c r="D1049" s="94" t="s">
        <v>33</v>
      </c>
      <c r="E1049" s="96">
        <v>0.01</v>
      </c>
      <c r="F1049" s="97">
        <v>10.72</v>
      </c>
      <c r="G1049" s="98">
        <f t="shared" ref="G1049:G1051" si="45">F1049*E1049</f>
        <v>0.1072</v>
      </c>
    </row>
    <row r="1050" spans="1:7" ht="15" customHeight="1">
      <c r="A1050" s="94" t="s">
        <v>2261</v>
      </c>
      <c r="B1050" s="95" t="s">
        <v>2262</v>
      </c>
      <c r="C1050" s="94" t="s">
        <v>6</v>
      </c>
      <c r="D1050" s="94" t="s">
        <v>2201</v>
      </c>
      <c r="E1050" s="96">
        <v>0.2016</v>
      </c>
      <c r="F1050" s="97">
        <v>104.4</v>
      </c>
      <c r="G1050" s="98">
        <f t="shared" si="45"/>
        <v>21.047040000000003</v>
      </c>
    </row>
    <row r="1051" spans="1:7" ht="15" customHeight="1">
      <c r="A1051" s="94" t="s">
        <v>2250</v>
      </c>
      <c r="B1051" s="95" t="s">
        <v>2251</v>
      </c>
      <c r="C1051" s="94" t="s">
        <v>6</v>
      </c>
      <c r="D1051" s="94" t="s">
        <v>2201</v>
      </c>
      <c r="E1051" s="96">
        <v>0.32200000000000001</v>
      </c>
      <c r="F1051" s="97">
        <v>69.34</v>
      </c>
      <c r="G1051" s="98">
        <f t="shared" si="45"/>
        <v>22.327480000000001</v>
      </c>
    </row>
    <row r="1052" spans="1:7" ht="15" customHeight="1">
      <c r="A1052" s="90"/>
      <c r="B1052" s="90"/>
      <c r="C1052" s="90"/>
      <c r="D1052" s="90"/>
      <c r="E1052" s="295" t="s">
        <v>1959</v>
      </c>
      <c r="F1052" s="295"/>
      <c r="G1052" s="99">
        <f>SUM(G1048:G1051)</f>
        <v>46.326520000000002</v>
      </c>
    </row>
    <row r="1053" spans="1:7" ht="15" customHeight="1">
      <c r="A1053" s="294" t="s">
        <v>1960</v>
      </c>
      <c r="B1053" s="294"/>
      <c r="C1053" s="92" t="s">
        <v>16</v>
      </c>
      <c r="D1053" s="92" t="s">
        <v>1941</v>
      </c>
      <c r="E1053" s="92" t="s">
        <v>1942</v>
      </c>
      <c r="F1053" s="92" t="s">
        <v>1943</v>
      </c>
      <c r="G1053" s="93" t="s">
        <v>1944</v>
      </c>
    </row>
    <row r="1054" spans="1:7" ht="15" customHeight="1">
      <c r="A1054" s="94" t="s">
        <v>2238</v>
      </c>
      <c r="B1054" s="95" t="s">
        <v>2239</v>
      </c>
      <c r="C1054" s="94" t="s">
        <v>6</v>
      </c>
      <c r="D1054" s="94" t="s">
        <v>1963</v>
      </c>
      <c r="E1054" s="96">
        <v>0.27500000000000002</v>
      </c>
      <c r="F1054" s="97">
        <v>27.11</v>
      </c>
      <c r="G1054" s="98">
        <f>F1054*E1054</f>
        <v>7.4552500000000004</v>
      </c>
    </row>
    <row r="1055" spans="1:7" ht="15" customHeight="1">
      <c r="A1055" s="94" t="s">
        <v>1968</v>
      </c>
      <c r="B1055" s="95" t="s">
        <v>2022</v>
      </c>
      <c r="C1055" s="94" t="s">
        <v>6</v>
      </c>
      <c r="D1055" s="94" t="s">
        <v>1963</v>
      </c>
      <c r="E1055" s="96">
        <v>0.115</v>
      </c>
      <c r="F1055" s="97">
        <v>20.32</v>
      </c>
      <c r="G1055" s="98">
        <f>F1055*E1055</f>
        <v>2.3368000000000002</v>
      </c>
    </row>
    <row r="1056" spans="1:7" ht="18" customHeight="1">
      <c r="A1056" s="90"/>
      <c r="B1056" s="90"/>
      <c r="C1056" s="90"/>
      <c r="D1056" s="90"/>
      <c r="E1056" s="295" t="s">
        <v>1970</v>
      </c>
      <c r="F1056" s="295"/>
      <c r="G1056" s="99">
        <f>SUM(G1054:G1055)</f>
        <v>9.7920499999999997</v>
      </c>
    </row>
    <row r="1057" spans="1:7" ht="15" customHeight="1">
      <c r="A1057" s="90"/>
      <c r="B1057" s="90"/>
      <c r="C1057" s="90"/>
      <c r="D1057" s="90"/>
      <c r="E1057" s="296" t="s">
        <v>1975</v>
      </c>
      <c r="F1057" s="296"/>
      <c r="G1057" s="100">
        <f>G1052+G1056</f>
        <v>56.118570000000005</v>
      </c>
    </row>
    <row r="1058" spans="1:7" ht="9.9499999999999993" customHeight="1">
      <c r="A1058" s="90"/>
      <c r="B1058" s="90"/>
      <c r="C1058" s="297"/>
      <c r="D1058" s="297"/>
      <c r="E1058" s="90"/>
      <c r="F1058" s="90"/>
      <c r="G1058" s="91"/>
    </row>
    <row r="1059" spans="1:7" ht="20.100000000000001" customHeight="1">
      <c r="A1059" s="293" t="s">
        <v>2264</v>
      </c>
      <c r="B1059" s="293"/>
      <c r="C1059" s="293"/>
      <c r="D1059" s="293"/>
      <c r="E1059" s="293"/>
      <c r="F1059" s="293"/>
      <c r="G1059" s="293"/>
    </row>
    <row r="1060" spans="1:7" ht="15" customHeight="1">
      <c r="A1060" s="294" t="s">
        <v>1940</v>
      </c>
      <c r="B1060" s="294"/>
      <c r="C1060" s="92" t="s">
        <v>16</v>
      </c>
      <c r="D1060" s="92" t="s">
        <v>1941</v>
      </c>
      <c r="E1060" s="92" t="s">
        <v>1942</v>
      </c>
      <c r="F1060" s="92" t="s">
        <v>1943</v>
      </c>
      <c r="G1060" s="93" t="s">
        <v>1944</v>
      </c>
    </row>
    <row r="1061" spans="1:7" ht="15" customHeight="1">
      <c r="A1061" s="94" t="s">
        <v>2244</v>
      </c>
      <c r="B1061" s="95" t="s">
        <v>2245</v>
      </c>
      <c r="C1061" s="94" t="s">
        <v>6</v>
      </c>
      <c r="D1061" s="94" t="s">
        <v>2201</v>
      </c>
      <c r="E1061" s="96">
        <v>6.4000000000000001E-2</v>
      </c>
      <c r="F1061" s="97">
        <v>44.45</v>
      </c>
      <c r="G1061" s="98">
        <f>F1061*E1061</f>
        <v>2.8448000000000002</v>
      </c>
    </row>
    <row r="1062" spans="1:7" ht="15" customHeight="1">
      <c r="A1062" s="94" t="s">
        <v>2259</v>
      </c>
      <c r="B1062" s="95" t="s">
        <v>2260</v>
      </c>
      <c r="C1062" s="94" t="s">
        <v>6</v>
      </c>
      <c r="D1062" s="94" t="s">
        <v>33</v>
      </c>
      <c r="E1062" s="96">
        <v>0.01</v>
      </c>
      <c r="F1062" s="97">
        <v>10.72</v>
      </c>
      <c r="G1062" s="98">
        <f t="shared" ref="G1062:G1064" si="46">F1062*E1062</f>
        <v>0.1072</v>
      </c>
    </row>
    <row r="1063" spans="1:7" ht="15" customHeight="1">
      <c r="A1063" s="94" t="s">
        <v>2261</v>
      </c>
      <c r="B1063" s="95" t="s">
        <v>2262</v>
      </c>
      <c r="C1063" s="94" t="s">
        <v>6</v>
      </c>
      <c r="D1063" s="94" t="s">
        <v>2201</v>
      </c>
      <c r="E1063" s="96">
        <v>0.2016</v>
      </c>
      <c r="F1063" s="97">
        <v>104.4</v>
      </c>
      <c r="G1063" s="98">
        <f t="shared" si="46"/>
        <v>21.047040000000003</v>
      </c>
    </row>
    <row r="1064" spans="1:7" ht="15" customHeight="1">
      <c r="A1064" s="94" t="s">
        <v>2250</v>
      </c>
      <c r="B1064" s="95" t="s">
        <v>2251</v>
      </c>
      <c r="C1064" s="94" t="s">
        <v>6</v>
      </c>
      <c r="D1064" s="94" t="s">
        <v>2201</v>
      </c>
      <c r="E1064" s="96">
        <v>0.32200000000000001</v>
      </c>
      <c r="F1064" s="97">
        <v>69.34</v>
      </c>
      <c r="G1064" s="98">
        <f t="shared" si="46"/>
        <v>22.327480000000001</v>
      </c>
    </row>
    <row r="1065" spans="1:7" ht="15" customHeight="1">
      <c r="A1065" s="90"/>
      <c r="B1065" s="90"/>
      <c r="C1065" s="90"/>
      <c r="D1065" s="90"/>
      <c r="E1065" s="295" t="s">
        <v>1959</v>
      </c>
      <c r="F1065" s="295"/>
      <c r="G1065" s="99">
        <f>SUM(G1061:G1064)</f>
        <v>46.326520000000002</v>
      </c>
    </row>
    <row r="1066" spans="1:7" ht="15" customHeight="1">
      <c r="A1066" s="294" t="s">
        <v>1960</v>
      </c>
      <c r="B1066" s="294"/>
      <c r="C1066" s="92" t="s">
        <v>16</v>
      </c>
      <c r="D1066" s="92" t="s">
        <v>1941</v>
      </c>
      <c r="E1066" s="92" t="s">
        <v>1942</v>
      </c>
      <c r="F1066" s="92" t="s">
        <v>1943</v>
      </c>
      <c r="G1066" s="93" t="s">
        <v>1944</v>
      </c>
    </row>
    <row r="1067" spans="1:7" ht="15" customHeight="1">
      <c r="A1067" s="94" t="s">
        <v>2238</v>
      </c>
      <c r="B1067" s="95" t="s">
        <v>2239</v>
      </c>
      <c r="C1067" s="94" t="s">
        <v>6</v>
      </c>
      <c r="D1067" s="94" t="s">
        <v>1963</v>
      </c>
      <c r="E1067" s="96">
        <v>0.27500000000000002</v>
      </c>
      <c r="F1067" s="97">
        <v>27.11</v>
      </c>
      <c r="G1067" s="98">
        <f>F1067*E1067</f>
        <v>7.4552500000000004</v>
      </c>
    </row>
    <row r="1068" spans="1:7" ht="15" customHeight="1">
      <c r="A1068" s="94" t="s">
        <v>1968</v>
      </c>
      <c r="B1068" s="95" t="s">
        <v>2022</v>
      </c>
      <c r="C1068" s="94" t="s">
        <v>6</v>
      </c>
      <c r="D1068" s="94" t="s">
        <v>1963</v>
      </c>
      <c r="E1068" s="96">
        <v>0.115</v>
      </c>
      <c r="F1068" s="97">
        <v>20.32</v>
      </c>
      <c r="G1068" s="98">
        <f>F1068*E1068</f>
        <v>2.3368000000000002</v>
      </c>
    </row>
    <row r="1069" spans="1:7" ht="18" customHeight="1">
      <c r="A1069" s="90"/>
      <c r="B1069" s="90"/>
      <c r="C1069" s="90"/>
      <c r="D1069" s="90"/>
      <c r="E1069" s="295" t="s">
        <v>1970</v>
      </c>
      <c r="F1069" s="295"/>
      <c r="G1069" s="99">
        <f>SUM(G1067:G1068)</f>
        <v>9.7920499999999997</v>
      </c>
    </row>
    <row r="1070" spans="1:7" ht="15" customHeight="1">
      <c r="A1070" s="90"/>
      <c r="B1070" s="90"/>
      <c r="C1070" s="90"/>
      <c r="D1070" s="90"/>
      <c r="E1070" s="296" t="s">
        <v>1975</v>
      </c>
      <c r="F1070" s="296"/>
      <c r="G1070" s="100">
        <f>G1065+G1069</f>
        <v>56.118570000000005</v>
      </c>
    </row>
    <row r="1071" spans="1:7" ht="9.9499999999999993" customHeight="1">
      <c r="A1071" s="90"/>
      <c r="B1071" s="90"/>
      <c r="C1071" s="297"/>
      <c r="D1071" s="297"/>
      <c r="E1071" s="90"/>
      <c r="F1071" s="90"/>
      <c r="G1071" s="91"/>
    </row>
    <row r="1072" spans="1:7" ht="20.100000000000001" customHeight="1">
      <c r="A1072" s="293" t="s">
        <v>2258</v>
      </c>
      <c r="B1072" s="293"/>
      <c r="C1072" s="293"/>
      <c r="D1072" s="293"/>
      <c r="E1072" s="293"/>
      <c r="F1072" s="293"/>
      <c r="G1072" s="293"/>
    </row>
    <row r="1073" spans="1:7" ht="15" customHeight="1">
      <c r="A1073" s="294" t="s">
        <v>1940</v>
      </c>
      <c r="B1073" s="294"/>
      <c r="C1073" s="92" t="s">
        <v>16</v>
      </c>
      <c r="D1073" s="92" t="s">
        <v>1941</v>
      </c>
      <c r="E1073" s="92" t="s">
        <v>1942</v>
      </c>
      <c r="F1073" s="92" t="s">
        <v>1943</v>
      </c>
      <c r="G1073" s="93" t="s">
        <v>1944</v>
      </c>
    </row>
    <row r="1074" spans="1:7" ht="15" customHeight="1">
      <c r="A1074" s="94" t="s">
        <v>2244</v>
      </c>
      <c r="B1074" s="95" t="s">
        <v>2245</v>
      </c>
      <c r="C1074" s="94" t="s">
        <v>6</v>
      </c>
      <c r="D1074" s="94" t="s">
        <v>2201</v>
      </c>
      <c r="E1074" s="96">
        <v>6.4000000000000001E-2</v>
      </c>
      <c r="F1074" s="97">
        <v>44.45</v>
      </c>
      <c r="G1074" s="98">
        <f>F1074*E1074</f>
        <v>2.8448000000000002</v>
      </c>
    </row>
    <row r="1075" spans="1:7" ht="15" customHeight="1">
      <c r="A1075" s="94" t="s">
        <v>2259</v>
      </c>
      <c r="B1075" s="95" t="s">
        <v>2260</v>
      </c>
      <c r="C1075" s="94" t="s">
        <v>6</v>
      </c>
      <c r="D1075" s="94" t="s">
        <v>33</v>
      </c>
      <c r="E1075" s="96">
        <v>0.01</v>
      </c>
      <c r="F1075" s="97">
        <v>10.72</v>
      </c>
      <c r="G1075" s="98">
        <f t="shared" ref="G1075:G1077" si="47">F1075*E1075</f>
        <v>0.1072</v>
      </c>
    </row>
    <row r="1076" spans="1:7" ht="15" customHeight="1">
      <c r="A1076" s="94" t="s">
        <v>2261</v>
      </c>
      <c r="B1076" s="95" t="s">
        <v>2262</v>
      </c>
      <c r="C1076" s="94" t="s">
        <v>6</v>
      </c>
      <c r="D1076" s="94" t="s">
        <v>2201</v>
      </c>
      <c r="E1076" s="96">
        <v>0.2016</v>
      </c>
      <c r="F1076" s="97">
        <v>104.4</v>
      </c>
      <c r="G1076" s="98">
        <f t="shared" si="47"/>
        <v>21.047040000000003</v>
      </c>
    </row>
    <row r="1077" spans="1:7" ht="15" customHeight="1">
      <c r="A1077" s="94" t="s">
        <v>2250</v>
      </c>
      <c r="B1077" s="95" t="s">
        <v>2251</v>
      </c>
      <c r="C1077" s="94" t="s">
        <v>6</v>
      </c>
      <c r="D1077" s="94" t="s">
        <v>2201</v>
      </c>
      <c r="E1077" s="96">
        <v>0.32200000000000001</v>
      </c>
      <c r="F1077" s="97">
        <v>69.34</v>
      </c>
      <c r="G1077" s="98">
        <f t="shared" si="47"/>
        <v>22.327480000000001</v>
      </c>
    </row>
    <row r="1078" spans="1:7" ht="15" customHeight="1">
      <c r="A1078" s="90"/>
      <c r="B1078" s="90"/>
      <c r="C1078" s="90"/>
      <c r="D1078" s="90"/>
      <c r="E1078" s="295" t="s">
        <v>1959</v>
      </c>
      <c r="F1078" s="295"/>
      <c r="G1078" s="99">
        <f>SUM(G1074:G1077)</f>
        <v>46.326520000000002</v>
      </c>
    </row>
    <row r="1079" spans="1:7" ht="15" customHeight="1">
      <c r="A1079" s="294" t="s">
        <v>1960</v>
      </c>
      <c r="B1079" s="294"/>
      <c r="C1079" s="92" t="s">
        <v>16</v>
      </c>
      <c r="D1079" s="92" t="s">
        <v>1941</v>
      </c>
      <c r="E1079" s="92" t="s">
        <v>1942</v>
      </c>
      <c r="F1079" s="92" t="s">
        <v>1943</v>
      </c>
      <c r="G1079" s="93" t="s">
        <v>1944</v>
      </c>
    </row>
    <row r="1080" spans="1:7" ht="15" customHeight="1">
      <c r="A1080" s="94" t="s">
        <v>2238</v>
      </c>
      <c r="B1080" s="95" t="s">
        <v>2239</v>
      </c>
      <c r="C1080" s="94" t="s">
        <v>6</v>
      </c>
      <c r="D1080" s="94" t="s">
        <v>1963</v>
      </c>
      <c r="E1080" s="96">
        <v>0.27500000000000002</v>
      </c>
      <c r="F1080" s="97">
        <v>27.11</v>
      </c>
      <c r="G1080" s="98">
        <f>F1080*E1080</f>
        <v>7.4552500000000004</v>
      </c>
    </row>
    <row r="1081" spans="1:7" ht="15" customHeight="1">
      <c r="A1081" s="94" t="s">
        <v>1968</v>
      </c>
      <c r="B1081" s="95" t="s">
        <v>2022</v>
      </c>
      <c r="C1081" s="94" t="s">
        <v>6</v>
      </c>
      <c r="D1081" s="94" t="s">
        <v>1963</v>
      </c>
      <c r="E1081" s="96">
        <v>0.115</v>
      </c>
      <c r="F1081" s="97">
        <v>20.32</v>
      </c>
      <c r="G1081" s="98">
        <f>F1081*E1081</f>
        <v>2.3368000000000002</v>
      </c>
    </row>
    <row r="1082" spans="1:7" ht="18" customHeight="1">
      <c r="A1082" s="90"/>
      <c r="B1082" s="90"/>
      <c r="C1082" s="90"/>
      <c r="D1082" s="90"/>
      <c r="E1082" s="295" t="s">
        <v>1970</v>
      </c>
      <c r="F1082" s="295"/>
      <c r="G1082" s="99">
        <f>SUM(G1080:G1081)</f>
        <v>9.7920499999999997</v>
      </c>
    </row>
    <row r="1083" spans="1:7" ht="15" customHeight="1">
      <c r="A1083" s="90"/>
      <c r="B1083" s="90"/>
      <c r="C1083" s="90"/>
      <c r="D1083" s="90"/>
      <c r="E1083" s="296" t="s">
        <v>1975</v>
      </c>
      <c r="F1083" s="296"/>
      <c r="G1083" s="100">
        <f>G1078+G1082</f>
        <v>56.118570000000005</v>
      </c>
    </row>
    <row r="1084" spans="1:7" ht="9.9499999999999993" customHeight="1">
      <c r="A1084" s="90"/>
      <c r="B1084" s="90"/>
      <c r="C1084" s="297"/>
      <c r="D1084" s="297"/>
      <c r="E1084" s="90"/>
      <c r="F1084" s="90"/>
      <c r="G1084" s="91"/>
    </row>
    <row r="1085" spans="1:7" ht="20.100000000000001" customHeight="1">
      <c r="A1085" s="293" t="s">
        <v>2263</v>
      </c>
      <c r="B1085" s="293"/>
      <c r="C1085" s="293"/>
      <c r="D1085" s="293"/>
      <c r="E1085" s="293"/>
      <c r="F1085" s="293"/>
      <c r="G1085" s="293"/>
    </row>
    <row r="1086" spans="1:7" ht="15" customHeight="1">
      <c r="A1086" s="294" t="s">
        <v>1940</v>
      </c>
      <c r="B1086" s="294"/>
      <c r="C1086" s="92" t="s">
        <v>16</v>
      </c>
      <c r="D1086" s="92" t="s">
        <v>1941</v>
      </c>
      <c r="E1086" s="92" t="s">
        <v>1942</v>
      </c>
      <c r="F1086" s="92" t="s">
        <v>1943</v>
      </c>
      <c r="G1086" s="93" t="s">
        <v>1944</v>
      </c>
    </row>
    <row r="1087" spans="1:7" ht="15" customHeight="1">
      <c r="A1087" s="94" t="s">
        <v>2244</v>
      </c>
      <c r="B1087" s="95" t="s">
        <v>2245</v>
      </c>
      <c r="C1087" s="94" t="s">
        <v>6</v>
      </c>
      <c r="D1087" s="94" t="s">
        <v>2201</v>
      </c>
      <c r="E1087" s="96">
        <v>6.4000000000000001E-2</v>
      </c>
      <c r="F1087" s="97">
        <v>44.45</v>
      </c>
      <c r="G1087" s="98">
        <f>F1087*E1087</f>
        <v>2.8448000000000002</v>
      </c>
    </row>
    <row r="1088" spans="1:7" ht="15" customHeight="1">
      <c r="A1088" s="94" t="s">
        <v>2259</v>
      </c>
      <c r="B1088" s="95" t="s">
        <v>2260</v>
      </c>
      <c r="C1088" s="94" t="s">
        <v>6</v>
      </c>
      <c r="D1088" s="94" t="s">
        <v>33</v>
      </c>
      <c r="E1088" s="96">
        <v>0.01</v>
      </c>
      <c r="F1088" s="97">
        <v>10.72</v>
      </c>
      <c r="G1088" s="98">
        <f t="shared" ref="G1088:G1090" si="48">F1088*E1088</f>
        <v>0.1072</v>
      </c>
    </row>
    <row r="1089" spans="1:7" ht="15" customHeight="1">
      <c r="A1089" s="94" t="s">
        <v>2261</v>
      </c>
      <c r="B1089" s="95" t="s">
        <v>2262</v>
      </c>
      <c r="C1089" s="94" t="s">
        <v>6</v>
      </c>
      <c r="D1089" s="94" t="s">
        <v>2201</v>
      </c>
      <c r="E1089" s="96">
        <v>0.2016</v>
      </c>
      <c r="F1089" s="97">
        <v>104.4</v>
      </c>
      <c r="G1089" s="98">
        <f t="shared" si="48"/>
        <v>21.047040000000003</v>
      </c>
    </row>
    <row r="1090" spans="1:7" ht="15" customHeight="1">
      <c r="A1090" s="94" t="s">
        <v>2250</v>
      </c>
      <c r="B1090" s="95" t="s">
        <v>2251</v>
      </c>
      <c r="C1090" s="94" t="s">
        <v>6</v>
      </c>
      <c r="D1090" s="94" t="s">
        <v>2201</v>
      </c>
      <c r="E1090" s="96">
        <v>0.32200000000000001</v>
      </c>
      <c r="F1090" s="97">
        <v>69.34</v>
      </c>
      <c r="G1090" s="98">
        <f t="shared" si="48"/>
        <v>22.327480000000001</v>
      </c>
    </row>
    <row r="1091" spans="1:7" ht="15" customHeight="1">
      <c r="A1091" s="90"/>
      <c r="B1091" s="90"/>
      <c r="C1091" s="90"/>
      <c r="D1091" s="90"/>
      <c r="E1091" s="295" t="s">
        <v>1959</v>
      </c>
      <c r="F1091" s="295"/>
      <c r="G1091" s="99">
        <f>SUM(G1087:G1090)</f>
        <v>46.326520000000002</v>
      </c>
    </row>
    <row r="1092" spans="1:7" ht="15" customHeight="1">
      <c r="A1092" s="294" t="s">
        <v>1960</v>
      </c>
      <c r="B1092" s="294"/>
      <c r="C1092" s="92" t="s">
        <v>16</v>
      </c>
      <c r="D1092" s="92" t="s">
        <v>1941</v>
      </c>
      <c r="E1092" s="92" t="s">
        <v>1942</v>
      </c>
      <c r="F1092" s="92" t="s">
        <v>1943</v>
      </c>
      <c r="G1092" s="93" t="s">
        <v>1944</v>
      </c>
    </row>
    <row r="1093" spans="1:7" ht="15" customHeight="1">
      <c r="A1093" s="94" t="s">
        <v>2238</v>
      </c>
      <c r="B1093" s="95" t="s">
        <v>2239</v>
      </c>
      <c r="C1093" s="94" t="s">
        <v>6</v>
      </c>
      <c r="D1093" s="94" t="s">
        <v>1963</v>
      </c>
      <c r="E1093" s="96">
        <v>0.27500000000000002</v>
      </c>
      <c r="F1093" s="97">
        <v>27.11</v>
      </c>
      <c r="G1093" s="98">
        <f>F1093*E1093</f>
        <v>7.4552500000000004</v>
      </c>
    </row>
    <row r="1094" spans="1:7" ht="15" customHeight="1">
      <c r="A1094" s="94" t="s">
        <v>1968</v>
      </c>
      <c r="B1094" s="95" t="s">
        <v>2022</v>
      </c>
      <c r="C1094" s="94" t="s">
        <v>6</v>
      </c>
      <c r="D1094" s="94" t="s">
        <v>1963</v>
      </c>
      <c r="E1094" s="96">
        <v>0.115</v>
      </c>
      <c r="F1094" s="97">
        <v>20.32</v>
      </c>
      <c r="G1094" s="98">
        <f>F1094*E1094</f>
        <v>2.3368000000000002</v>
      </c>
    </row>
    <row r="1095" spans="1:7" ht="18" customHeight="1">
      <c r="A1095" s="90"/>
      <c r="B1095" s="90"/>
      <c r="C1095" s="90"/>
      <c r="D1095" s="90"/>
      <c r="E1095" s="295" t="s">
        <v>1970</v>
      </c>
      <c r="F1095" s="295"/>
      <c r="G1095" s="99">
        <f>SUM(G1093:G1094)</f>
        <v>9.7920499999999997</v>
      </c>
    </row>
    <row r="1096" spans="1:7" ht="15" customHeight="1">
      <c r="A1096" s="90"/>
      <c r="B1096" s="90"/>
      <c r="C1096" s="90"/>
      <c r="D1096" s="90"/>
      <c r="E1096" s="296" t="s">
        <v>1975</v>
      </c>
      <c r="F1096" s="296"/>
      <c r="G1096" s="100">
        <f>G1091+G1095</f>
        <v>56.118570000000005</v>
      </c>
    </row>
    <row r="1097" spans="1:7" ht="9.9499999999999993" customHeight="1">
      <c r="A1097" s="90"/>
      <c r="B1097" s="90"/>
      <c r="C1097" s="297"/>
      <c r="D1097" s="297"/>
      <c r="E1097" s="90"/>
      <c r="F1097" s="90"/>
      <c r="G1097" s="91"/>
    </row>
    <row r="1098" spans="1:7" ht="20.100000000000001" customHeight="1">
      <c r="A1098" s="293" t="s">
        <v>2264</v>
      </c>
      <c r="B1098" s="293"/>
      <c r="C1098" s="293"/>
      <c r="D1098" s="293"/>
      <c r="E1098" s="293"/>
      <c r="F1098" s="293"/>
      <c r="G1098" s="293"/>
    </row>
    <row r="1099" spans="1:7" ht="15" customHeight="1">
      <c r="A1099" s="294" t="s">
        <v>1940</v>
      </c>
      <c r="B1099" s="294"/>
      <c r="C1099" s="92" t="s">
        <v>16</v>
      </c>
      <c r="D1099" s="92" t="s">
        <v>1941</v>
      </c>
      <c r="E1099" s="92" t="s">
        <v>1942</v>
      </c>
      <c r="F1099" s="92" t="s">
        <v>1943</v>
      </c>
      <c r="G1099" s="93" t="s">
        <v>1944</v>
      </c>
    </row>
    <row r="1100" spans="1:7" ht="15" customHeight="1">
      <c r="A1100" s="94" t="s">
        <v>2244</v>
      </c>
      <c r="B1100" s="95" t="s">
        <v>2245</v>
      </c>
      <c r="C1100" s="94" t="s">
        <v>6</v>
      </c>
      <c r="D1100" s="94" t="s">
        <v>2201</v>
      </c>
      <c r="E1100" s="96">
        <v>6.4000000000000001E-2</v>
      </c>
      <c r="F1100" s="97">
        <v>44.45</v>
      </c>
      <c r="G1100" s="98">
        <f>F1100*E1100</f>
        <v>2.8448000000000002</v>
      </c>
    </row>
    <row r="1101" spans="1:7" ht="15" customHeight="1">
      <c r="A1101" s="94" t="s">
        <v>2259</v>
      </c>
      <c r="B1101" s="95" t="s">
        <v>2260</v>
      </c>
      <c r="C1101" s="94" t="s">
        <v>6</v>
      </c>
      <c r="D1101" s="94" t="s">
        <v>33</v>
      </c>
      <c r="E1101" s="96">
        <v>0.01</v>
      </c>
      <c r="F1101" s="97">
        <v>10.72</v>
      </c>
      <c r="G1101" s="98">
        <f t="shared" ref="G1101:G1103" si="49">F1101*E1101</f>
        <v>0.1072</v>
      </c>
    </row>
    <row r="1102" spans="1:7" ht="15" customHeight="1">
      <c r="A1102" s="94" t="s">
        <v>2261</v>
      </c>
      <c r="B1102" s="95" t="s">
        <v>2262</v>
      </c>
      <c r="C1102" s="94" t="s">
        <v>6</v>
      </c>
      <c r="D1102" s="94" t="s">
        <v>2201</v>
      </c>
      <c r="E1102" s="96">
        <v>0.2016</v>
      </c>
      <c r="F1102" s="97">
        <v>104.4</v>
      </c>
      <c r="G1102" s="98">
        <f t="shared" si="49"/>
        <v>21.047040000000003</v>
      </c>
    </row>
    <row r="1103" spans="1:7" ht="15" customHeight="1">
      <c r="A1103" s="94" t="s">
        <v>2250</v>
      </c>
      <c r="B1103" s="95" t="s">
        <v>2251</v>
      </c>
      <c r="C1103" s="94" t="s">
        <v>6</v>
      </c>
      <c r="D1103" s="94" t="s">
        <v>2201</v>
      </c>
      <c r="E1103" s="96">
        <v>0.32200000000000001</v>
      </c>
      <c r="F1103" s="97">
        <v>69.34</v>
      </c>
      <c r="G1103" s="98">
        <f t="shared" si="49"/>
        <v>22.327480000000001</v>
      </c>
    </row>
    <row r="1104" spans="1:7" ht="15" customHeight="1">
      <c r="A1104" s="90"/>
      <c r="B1104" s="90"/>
      <c r="C1104" s="90"/>
      <c r="D1104" s="90"/>
      <c r="E1104" s="295" t="s">
        <v>1959</v>
      </c>
      <c r="F1104" s="295"/>
      <c r="G1104" s="99">
        <f>SUM(G1100:G1103)</f>
        <v>46.326520000000002</v>
      </c>
    </row>
    <row r="1105" spans="1:7" ht="15" customHeight="1">
      <c r="A1105" s="294" t="s">
        <v>1960</v>
      </c>
      <c r="B1105" s="294"/>
      <c r="C1105" s="92" t="s">
        <v>16</v>
      </c>
      <c r="D1105" s="92" t="s">
        <v>1941</v>
      </c>
      <c r="E1105" s="92" t="s">
        <v>1942</v>
      </c>
      <c r="F1105" s="92" t="s">
        <v>1943</v>
      </c>
      <c r="G1105" s="93" t="s">
        <v>1944</v>
      </c>
    </row>
    <row r="1106" spans="1:7" ht="15" customHeight="1">
      <c r="A1106" s="94" t="s">
        <v>2238</v>
      </c>
      <c r="B1106" s="95" t="s">
        <v>2239</v>
      </c>
      <c r="C1106" s="94" t="s">
        <v>6</v>
      </c>
      <c r="D1106" s="94" t="s">
        <v>1963</v>
      </c>
      <c r="E1106" s="96">
        <v>0.27500000000000002</v>
      </c>
      <c r="F1106" s="97">
        <v>27.11</v>
      </c>
      <c r="G1106" s="98">
        <f>F1106*E1106</f>
        <v>7.4552500000000004</v>
      </c>
    </row>
    <row r="1107" spans="1:7" ht="15" customHeight="1">
      <c r="A1107" s="94" t="s">
        <v>1968</v>
      </c>
      <c r="B1107" s="95" t="s">
        <v>2022</v>
      </c>
      <c r="C1107" s="94" t="s">
        <v>6</v>
      </c>
      <c r="D1107" s="94" t="s">
        <v>1963</v>
      </c>
      <c r="E1107" s="96">
        <v>0.115</v>
      </c>
      <c r="F1107" s="97">
        <v>20.32</v>
      </c>
      <c r="G1107" s="98">
        <f>F1107*E1107</f>
        <v>2.3368000000000002</v>
      </c>
    </row>
    <row r="1108" spans="1:7" ht="18" customHeight="1">
      <c r="A1108" s="90"/>
      <c r="B1108" s="90"/>
      <c r="C1108" s="90"/>
      <c r="D1108" s="90"/>
      <c r="E1108" s="295" t="s">
        <v>1970</v>
      </c>
      <c r="F1108" s="295"/>
      <c r="G1108" s="99">
        <f>SUM(G1106:G1107)</f>
        <v>9.7920499999999997</v>
      </c>
    </row>
    <row r="1109" spans="1:7" ht="15" customHeight="1">
      <c r="A1109" s="90"/>
      <c r="B1109" s="90"/>
      <c r="C1109" s="90"/>
      <c r="D1109" s="90"/>
      <c r="E1109" s="296" t="s">
        <v>1975</v>
      </c>
      <c r="F1109" s="296"/>
      <c r="G1109" s="100">
        <f>G1104+G1108</f>
        <v>56.118570000000005</v>
      </c>
    </row>
    <row r="1110" spans="1:7" ht="9.9499999999999993" customHeight="1">
      <c r="A1110" s="90"/>
      <c r="B1110" s="90"/>
      <c r="C1110" s="297"/>
      <c r="D1110" s="297"/>
      <c r="E1110" s="90"/>
      <c r="F1110" s="90"/>
      <c r="G1110" s="91"/>
    </row>
    <row r="1111" spans="1:7" ht="20.100000000000001" customHeight="1">
      <c r="A1111" s="293" t="s">
        <v>2264</v>
      </c>
      <c r="B1111" s="293"/>
      <c r="C1111" s="293"/>
      <c r="D1111" s="293"/>
      <c r="E1111" s="293"/>
      <c r="F1111" s="293"/>
      <c r="G1111" s="293"/>
    </row>
    <row r="1112" spans="1:7" ht="15" customHeight="1">
      <c r="A1112" s="294" t="s">
        <v>1940</v>
      </c>
      <c r="B1112" s="294"/>
      <c r="C1112" s="92" t="s">
        <v>16</v>
      </c>
      <c r="D1112" s="92" t="s">
        <v>1941</v>
      </c>
      <c r="E1112" s="92" t="s">
        <v>1942</v>
      </c>
      <c r="F1112" s="92" t="s">
        <v>1943</v>
      </c>
      <c r="G1112" s="93" t="s">
        <v>1944</v>
      </c>
    </row>
    <row r="1113" spans="1:7" ht="15" customHeight="1">
      <c r="A1113" s="94" t="s">
        <v>2244</v>
      </c>
      <c r="B1113" s="95" t="s">
        <v>2245</v>
      </c>
      <c r="C1113" s="94" t="s">
        <v>6</v>
      </c>
      <c r="D1113" s="94" t="s">
        <v>2201</v>
      </c>
      <c r="E1113" s="96">
        <v>6.4000000000000001E-2</v>
      </c>
      <c r="F1113" s="97">
        <v>44.45</v>
      </c>
      <c r="G1113" s="98">
        <f>F1113*E1113</f>
        <v>2.8448000000000002</v>
      </c>
    </row>
    <row r="1114" spans="1:7" ht="15" customHeight="1">
      <c r="A1114" s="94" t="s">
        <v>2259</v>
      </c>
      <c r="B1114" s="95" t="s">
        <v>2260</v>
      </c>
      <c r="C1114" s="94" t="s">
        <v>6</v>
      </c>
      <c r="D1114" s="94" t="s">
        <v>33</v>
      </c>
      <c r="E1114" s="96">
        <v>0.01</v>
      </c>
      <c r="F1114" s="97">
        <v>10.72</v>
      </c>
      <c r="G1114" s="98">
        <f t="shared" ref="G1114:G1116" si="50">F1114*E1114</f>
        <v>0.1072</v>
      </c>
    </row>
    <row r="1115" spans="1:7" ht="15" customHeight="1">
      <c r="A1115" s="94" t="s">
        <v>2261</v>
      </c>
      <c r="B1115" s="95" t="s">
        <v>2262</v>
      </c>
      <c r="C1115" s="94" t="s">
        <v>6</v>
      </c>
      <c r="D1115" s="94" t="s">
        <v>2201</v>
      </c>
      <c r="E1115" s="96">
        <v>0.2016</v>
      </c>
      <c r="F1115" s="97">
        <v>104.4</v>
      </c>
      <c r="G1115" s="98">
        <f t="shared" si="50"/>
        <v>21.047040000000003</v>
      </c>
    </row>
    <row r="1116" spans="1:7" ht="15" customHeight="1">
      <c r="A1116" s="94" t="s">
        <v>2250</v>
      </c>
      <c r="B1116" s="95" t="s">
        <v>2251</v>
      </c>
      <c r="C1116" s="94" t="s">
        <v>6</v>
      </c>
      <c r="D1116" s="94" t="s">
        <v>2201</v>
      </c>
      <c r="E1116" s="96">
        <v>0.32200000000000001</v>
      </c>
      <c r="F1116" s="97">
        <v>69.34</v>
      </c>
      <c r="G1116" s="98">
        <f t="shared" si="50"/>
        <v>22.327480000000001</v>
      </c>
    </row>
    <row r="1117" spans="1:7" ht="15" customHeight="1">
      <c r="A1117" s="90"/>
      <c r="B1117" s="90"/>
      <c r="C1117" s="90"/>
      <c r="D1117" s="90"/>
      <c r="E1117" s="295" t="s">
        <v>1970</v>
      </c>
      <c r="F1117" s="295"/>
      <c r="G1117" s="99">
        <f>SUM(G1113:G1116)</f>
        <v>46.326520000000002</v>
      </c>
    </row>
    <row r="1118" spans="1:7" ht="15" customHeight="1">
      <c r="A1118" s="294" t="s">
        <v>1960</v>
      </c>
      <c r="B1118" s="294"/>
      <c r="C1118" s="92" t="s">
        <v>16</v>
      </c>
      <c r="D1118" s="92" t="s">
        <v>1941</v>
      </c>
      <c r="E1118" s="92" t="s">
        <v>1942</v>
      </c>
      <c r="F1118" s="92" t="s">
        <v>1943</v>
      </c>
      <c r="G1118" s="93" t="s">
        <v>1944</v>
      </c>
    </row>
    <row r="1119" spans="1:7" ht="15" customHeight="1">
      <c r="A1119" s="94" t="s">
        <v>2238</v>
      </c>
      <c r="B1119" s="95" t="s">
        <v>2239</v>
      </c>
      <c r="C1119" s="94" t="s">
        <v>6</v>
      </c>
      <c r="D1119" s="94" t="s">
        <v>1963</v>
      </c>
      <c r="E1119" s="96">
        <v>0.27500000000000002</v>
      </c>
      <c r="F1119" s="97">
        <v>27.11</v>
      </c>
      <c r="G1119" s="98">
        <f>F1119*E1119</f>
        <v>7.4552500000000004</v>
      </c>
    </row>
    <row r="1120" spans="1:7" ht="15" customHeight="1">
      <c r="A1120" s="94" t="s">
        <v>1968</v>
      </c>
      <c r="B1120" s="95" t="s">
        <v>2022</v>
      </c>
      <c r="C1120" s="94" t="s">
        <v>6</v>
      </c>
      <c r="D1120" s="94" t="s">
        <v>1963</v>
      </c>
      <c r="E1120" s="96">
        <v>0.115</v>
      </c>
      <c r="F1120" s="97">
        <v>20.32</v>
      </c>
      <c r="G1120" s="98">
        <f>F1120*E1120</f>
        <v>2.3368000000000002</v>
      </c>
    </row>
    <row r="1121" spans="1:7" ht="18" customHeight="1">
      <c r="A1121" s="90"/>
      <c r="B1121" s="90"/>
      <c r="C1121" s="90"/>
      <c r="D1121" s="90"/>
      <c r="E1121" s="295" t="s">
        <v>1970</v>
      </c>
      <c r="F1121" s="295"/>
      <c r="G1121" s="99">
        <f>SUM(G1119:G1120)</f>
        <v>9.7920499999999997</v>
      </c>
    </row>
    <row r="1122" spans="1:7" ht="15" customHeight="1">
      <c r="A1122" s="90"/>
      <c r="B1122" s="90"/>
      <c r="C1122" s="90"/>
      <c r="D1122" s="90"/>
      <c r="E1122" s="296" t="s">
        <v>1975</v>
      </c>
      <c r="F1122" s="296"/>
      <c r="G1122" s="100">
        <f>G1117+G1121</f>
        <v>56.118570000000005</v>
      </c>
    </row>
    <row r="1123" spans="1:7" ht="9.9499999999999993" customHeight="1">
      <c r="A1123" s="90"/>
      <c r="B1123" s="90"/>
      <c r="C1123" s="297"/>
      <c r="D1123" s="297"/>
      <c r="E1123" s="90"/>
      <c r="F1123" s="90"/>
      <c r="G1123" s="91"/>
    </row>
    <row r="1124" spans="1:7" ht="20.100000000000001" customHeight="1">
      <c r="A1124" s="293" t="s">
        <v>2265</v>
      </c>
      <c r="B1124" s="293"/>
      <c r="C1124" s="293"/>
      <c r="D1124" s="293"/>
      <c r="E1124" s="293"/>
      <c r="F1124" s="293"/>
      <c r="G1124" s="293"/>
    </row>
    <row r="1125" spans="1:7" ht="15" customHeight="1">
      <c r="A1125" s="294" t="s">
        <v>1940</v>
      </c>
      <c r="B1125" s="294"/>
      <c r="C1125" s="92" t="s">
        <v>16</v>
      </c>
      <c r="D1125" s="92" t="s">
        <v>1941</v>
      </c>
      <c r="E1125" s="92" t="s">
        <v>1942</v>
      </c>
      <c r="F1125" s="92" t="s">
        <v>1943</v>
      </c>
      <c r="G1125" s="93" t="s">
        <v>1944</v>
      </c>
    </row>
    <row r="1126" spans="1:7" ht="15" customHeight="1">
      <c r="A1126" s="94" t="s">
        <v>2244</v>
      </c>
      <c r="B1126" s="95" t="s">
        <v>2245</v>
      </c>
      <c r="C1126" s="94" t="s">
        <v>6</v>
      </c>
      <c r="D1126" s="94" t="s">
        <v>2201</v>
      </c>
      <c r="E1126" s="96">
        <v>6.4000000000000001E-2</v>
      </c>
      <c r="F1126" s="97">
        <v>44.45</v>
      </c>
      <c r="G1126" s="98">
        <f>F1126*E1126</f>
        <v>2.8448000000000002</v>
      </c>
    </row>
    <row r="1127" spans="1:7" ht="15" customHeight="1">
      <c r="A1127" s="94" t="s">
        <v>2259</v>
      </c>
      <c r="B1127" s="95" t="s">
        <v>2260</v>
      </c>
      <c r="C1127" s="94" t="s">
        <v>6</v>
      </c>
      <c r="D1127" s="94" t="s">
        <v>33</v>
      </c>
      <c r="E1127" s="96">
        <v>0.01</v>
      </c>
      <c r="F1127" s="97">
        <v>10.72</v>
      </c>
      <c r="G1127" s="98">
        <f t="shared" ref="G1127:G1129" si="51">F1127*E1127</f>
        <v>0.1072</v>
      </c>
    </row>
    <row r="1128" spans="1:7" ht="15" customHeight="1">
      <c r="A1128" s="94" t="s">
        <v>2261</v>
      </c>
      <c r="B1128" s="95" t="s">
        <v>2262</v>
      </c>
      <c r="C1128" s="94" t="s">
        <v>6</v>
      </c>
      <c r="D1128" s="94" t="s">
        <v>2201</v>
      </c>
      <c r="E1128" s="96">
        <v>0.2016</v>
      </c>
      <c r="F1128" s="97">
        <v>104.4</v>
      </c>
      <c r="G1128" s="98">
        <f t="shared" si="51"/>
        <v>21.047040000000003</v>
      </c>
    </row>
    <row r="1129" spans="1:7" ht="15" customHeight="1">
      <c r="A1129" s="94" t="s">
        <v>2250</v>
      </c>
      <c r="B1129" s="95" t="s">
        <v>2251</v>
      </c>
      <c r="C1129" s="94" t="s">
        <v>6</v>
      </c>
      <c r="D1129" s="94" t="s">
        <v>2201</v>
      </c>
      <c r="E1129" s="96">
        <v>0.32200000000000001</v>
      </c>
      <c r="F1129" s="97">
        <v>69.34</v>
      </c>
      <c r="G1129" s="98">
        <f t="shared" si="51"/>
        <v>22.327480000000001</v>
      </c>
    </row>
    <row r="1130" spans="1:7" ht="15" customHeight="1">
      <c r="A1130" s="90"/>
      <c r="B1130" s="90"/>
      <c r="C1130" s="90"/>
      <c r="D1130" s="90"/>
      <c r="E1130" s="295" t="s">
        <v>1959</v>
      </c>
      <c r="F1130" s="295"/>
      <c r="G1130" s="99">
        <f>SUM(G1126:G1129)</f>
        <v>46.326520000000002</v>
      </c>
    </row>
    <row r="1131" spans="1:7" ht="15" customHeight="1">
      <c r="A1131" s="294" t="s">
        <v>1960</v>
      </c>
      <c r="B1131" s="294"/>
      <c r="C1131" s="92" t="s">
        <v>16</v>
      </c>
      <c r="D1131" s="92" t="s">
        <v>1941</v>
      </c>
      <c r="E1131" s="92" t="s">
        <v>1942</v>
      </c>
      <c r="F1131" s="92" t="s">
        <v>1943</v>
      </c>
      <c r="G1131" s="93" t="s">
        <v>1944</v>
      </c>
    </row>
    <row r="1132" spans="1:7" ht="15" customHeight="1">
      <c r="A1132" s="94" t="s">
        <v>2238</v>
      </c>
      <c r="B1132" s="95" t="s">
        <v>2239</v>
      </c>
      <c r="C1132" s="94" t="s">
        <v>6</v>
      </c>
      <c r="D1132" s="94" t="s">
        <v>1963</v>
      </c>
      <c r="E1132" s="96">
        <v>0.27500000000000002</v>
      </c>
      <c r="F1132" s="97">
        <v>27.11</v>
      </c>
      <c r="G1132" s="98">
        <f>F1132*E1132</f>
        <v>7.4552500000000004</v>
      </c>
    </row>
    <row r="1133" spans="1:7" ht="15" customHeight="1">
      <c r="A1133" s="94" t="s">
        <v>1968</v>
      </c>
      <c r="B1133" s="95" t="s">
        <v>2022</v>
      </c>
      <c r="C1133" s="94" t="s">
        <v>6</v>
      </c>
      <c r="D1133" s="94" t="s">
        <v>1963</v>
      </c>
      <c r="E1133" s="96">
        <v>0.115</v>
      </c>
      <c r="F1133" s="97">
        <v>20.32</v>
      </c>
      <c r="G1133" s="98">
        <f>F1133*E1133</f>
        <v>2.3368000000000002</v>
      </c>
    </row>
    <row r="1134" spans="1:7" ht="18" customHeight="1">
      <c r="A1134" s="90"/>
      <c r="B1134" s="90"/>
      <c r="C1134" s="90"/>
      <c r="D1134" s="90"/>
      <c r="E1134" s="295" t="s">
        <v>1970</v>
      </c>
      <c r="F1134" s="295"/>
      <c r="G1134" s="99">
        <f>SUM(G1132:G1133)</f>
        <v>9.7920499999999997</v>
      </c>
    </row>
    <row r="1135" spans="1:7" ht="15" customHeight="1">
      <c r="A1135" s="90"/>
      <c r="B1135" s="90"/>
      <c r="C1135" s="90"/>
      <c r="D1135" s="90"/>
      <c r="E1135" s="296" t="s">
        <v>1975</v>
      </c>
      <c r="F1135" s="296"/>
      <c r="G1135" s="100">
        <f>G1130+G1134</f>
        <v>56.118570000000005</v>
      </c>
    </row>
    <row r="1136" spans="1:7" ht="9.9499999999999993" customHeight="1">
      <c r="A1136" s="90"/>
      <c r="B1136" s="90"/>
      <c r="C1136" s="297"/>
      <c r="D1136" s="297"/>
      <c r="E1136" s="90"/>
      <c r="F1136" s="90"/>
      <c r="G1136" s="91"/>
    </row>
    <row r="1137" spans="1:7" ht="20.100000000000001" customHeight="1">
      <c r="A1137" s="293" t="s">
        <v>2266</v>
      </c>
      <c r="B1137" s="293"/>
      <c r="C1137" s="293"/>
      <c r="D1137" s="293"/>
      <c r="E1137" s="293"/>
      <c r="F1137" s="293"/>
      <c r="G1137" s="293"/>
    </row>
    <row r="1138" spans="1:7" ht="15" customHeight="1">
      <c r="A1138" s="294" t="s">
        <v>1940</v>
      </c>
      <c r="B1138" s="294"/>
      <c r="C1138" s="92" t="s">
        <v>16</v>
      </c>
      <c r="D1138" s="92" t="s">
        <v>1941</v>
      </c>
      <c r="E1138" s="92" t="s">
        <v>1942</v>
      </c>
      <c r="F1138" s="92" t="s">
        <v>1943</v>
      </c>
      <c r="G1138" s="93" t="s">
        <v>1944</v>
      </c>
    </row>
    <row r="1139" spans="1:7" ht="15" customHeight="1">
      <c r="A1139" s="94" t="s">
        <v>2244</v>
      </c>
      <c r="B1139" s="95" t="s">
        <v>2245</v>
      </c>
      <c r="C1139" s="94" t="s">
        <v>6</v>
      </c>
      <c r="D1139" s="94" t="s">
        <v>2201</v>
      </c>
      <c r="E1139" s="96">
        <v>6.4000000000000001E-2</v>
      </c>
      <c r="F1139" s="97">
        <v>44.45</v>
      </c>
      <c r="G1139" s="98">
        <f>F1139*E1139</f>
        <v>2.8448000000000002</v>
      </c>
    </row>
    <row r="1140" spans="1:7" ht="15" customHeight="1">
      <c r="A1140" s="94" t="s">
        <v>2259</v>
      </c>
      <c r="B1140" s="95" t="s">
        <v>2260</v>
      </c>
      <c r="C1140" s="94" t="s">
        <v>6</v>
      </c>
      <c r="D1140" s="94" t="s">
        <v>33</v>
      </c>
      <c r="E1140" s="96">
        <v>0.01</v>
      </c>
      <c r="F1140" s="97">
        <v>10.72</v>
      </c>
      <c r="G1140" s="98">
        <f t="shared" ref="G1140:G1142" si="52">F1140*E1140</f>
        <v>0.1072</v>
      </c>
    </row>
    <row r="1141" spans="1:7" ht="15" customHeight="1">
      <c r="A1141" s="94" t="s">
        <v>2261</v>
      </c>
      <c r="B1141" s="95" t="s">
        <v>2262</v>
      </c>
      <c r="C1141" s="94" t="s">
        <v>6</v>
      </c>
      <c r="D1141" s="94" t="s">
        <v>2201</v>
      </c>
      <c r="E1141" s="96">
        <v>0.2016</v>
      </c>
      <c r="F1141" s="97">
        <v>104.4</v>
      </c>
      <c r="G1141" s="98">
        <f t="shared" si="52"/>
        <v>21.047040000000003</v>
      </c>
    </row>
    <row r="1142" spans="1:7" ht="15" customHeight="1">
      <c r="A1142" s="94" t="s">
        <v>2250</v>
      </c>
      <c r="B1142" s="95" t="s">
        <v>2251</v>
      </c>
      <c r="C1142" s="94" t="s">
        <v>6</v>
      </c>
      <c r="D1142" s="94" t="s">
        <v>2201</v>
      </c>
      <c r="E1142" s="96">
        <v>0.32200000000000001</v>
      </c>
      <c r="F1142" s="97">
        <v>69.34</v>
      </c>
      <c r="G1142" s="98">
        <f t="shared" si="52"/>
        <v>22.327480000000001</v>
      </c>
    </row>
    <row r="1143" spans="1:7" ht="15" customHeight="1">
      <c r="A1143" s="90"/>
      <c r="B1143" s="90"/>
      <c r="C1143" s="90"/>
      <c r="D1143" s="90"/>
      <c r="E1143" s="295" t="s">
        <v>1959</v>
      </c>
      <c r="F1143" s="295"/>
      <c r="G1143" s="99">
        <f>SUM(G1139:G1142)</f>
        <v>46.326520000000002</v>
      </c>
    </row>
    <row r="1144" spans="1:7" ht="15" customHeight="1">
      <c r="A1144" s="294" t="s">
        <v>1960</v>
      </c>
      <c r="B1144" s="294"/>
      <c r="C1144" s="92" t="s">
        <v>16</v>
      </c>
      <c r="D1144" s="92" t="s">
        <v>1941</v>
      </c>
      <c r="E1144" s="92" t="s">
        <v>1942</v>
      </c>
      <c r="F1144" s="92" t="s">
        <v>1943</v>
      </c>
      <c r="G1144" s="93" t="s">
        <v>1944</v>
      </c>
    </row>
    <row r="1145" spans="1:7" ht="15" customHeight="1">
      <c r="A1145" s="94" t="s">
        <v>2238</v>
      </c>
      <c r="B1145" s="95" t="s">
        <v>2239</v>
      </c>
      <c r="C1145" s="94" t="s">
        <v>6</v>
      </c>
      <c r="D1145" s="94" t="s">
        <v>1963</v>
      </c>
      <c r="E1145" s="96">
        <v>0.27500000000000002</v>
      </c>
      <c r="F1145" s="97">
        <v>27.11</v>
      </c>
      <c r="G1145" s="98">
        <f>F1145*E1145</f>
        <v>7.4552500000000004</v>
      </c>
    </row>
    <row r="1146" spans="1:7" ht="15" customHeight="1">
      <c r="A1146" s="94" t="s">
        <v>1968</v>
      </c>
      <c r="B1146" s="95" t="s">
        <v>2022</v>
      </c>
      <c r="C1146" s="94" t="s">
        <v>6</v>
      </c>
      <c r="D1146" s="94" t="s">
        <v>1963</v>
      </c>
      <c r="E1146" s="96">
        <v>0.115</v>
      </c>
      <c r="F1146" s="97">
        <v>20.32</v>
      </c>
      <c r="G1146" s="98">
        <f>F1146*E1146</f>
        <v>2.3368000000000002</v>
      </c>
    </row>
    <row r="1147" spans="1:7" ht="18" customHeight="1">
      <c r="A1147" s="90"/>
      <c r="B1147" s="90"/>
      <c r="C1147" s="90"/>
      <c r="D1147" s="90"/>
      <c r="E1147" s="295" t="s">
        <v>1970</v>
      </c>
      <c r="F1147" s="295"/>
      <c r="G1147" s="99">
        <f>SUM(G1145:G1146)</f>
        <v>9.7920499999999997</v>
      </c>
    </row>
    <row r="1148" spans="1:7" ht="15" customHeight="1">
      <c r="A1148" s="90"/>
      <c r="B1148" s="90"/>
      <c r="C1148" s="90"/>
      <c r="D1148" s="90"/>
      <c r="E1148" s="296" t="s">
        <v>1975</v>
      </c>
      <c r="F1148" s="296"/>
      <c r="G1148" s="100">
        <f>G1143+G1147</f>
        <v>56.118570000000005</v>
      </c>
    </row>
    <row r="1149" spans="1:7" ht="9.9499999999999993" customHeight="1">
      <c r="A1149" s="90"/>
      <c r="B1149" s="90"/>
      <c r="C1149" s="297"/>
      <c r="D1149" s="297"/>
      <c r="E1149" s="90"/>
      <c r="F1149" s="90"/>
      <c r="G1149" s="91"/>
    </row>
    <row r="1150" spans="1:7" ht="20.100000000000001" customHeight="1">
      <c r="A1150" s="293" t="s">
        <v>2267</v>
      </c>
      <c r="B1150" s="293"/>
      <c r="C1150" s="293"/>
      <c r="D1150" s="293"/>
      <c r="E1150" s="293"/>
      <c r="F1150" s="293"/>
      <c r="G1150" s="293"/>
    </row>
    <row r="1151" spans="1:7" ht="15" customHeight="1">
      <c r="A1151" s="294" t="s">
        <v>1940</v>
      </c>
      <c r="B1151" s="294"/>
      <c r="C1151" s="92" t="s">
        <v>16</v>
      </c>
      <c r="D1151" s="92" t="s">
        <v>1941</v>
      </c>
      <c r="E1151" s="92" t="s">
        <v>1942</v>
      </c>
      <c r="F1151" s="92" t="s">
        <v>1943</v>
      </c>
      <c r="G1151" s="93" t="s">
        <v>1944</v>
      </c>
    </row>
    <row r="1152" spans="1:7" ht="15" customHeight="1">
      <c r="A1152" s="94" t="s">
        <v>2244</v>
      </c>
      <c r="B1152" s="95" t="s">
        <v>2245</v>
      </c>
      <c r="C1152" s="94" t="s">
        <v>6</v>
      </c>
      <c r="D1152" s="94" t="s">
        <v>2201</v>
      </c>
      <c r="E1152" s="96">
        <v>6.4000000000000001E-2</v>
      </c>
      <c r="F1152" s="97">
        <v>44.45</v>
      </c>
      <c r="G1152" s="98">
        <f>F1152*E1152</f>
        <v>2.8448000000000002</v>
      </c>
    </row>
    <row r="1153" spans="1:7" ht="15" customHeight="1">
      <c r="A1153" s="94" t="s">
        <v>2259</v>
      </c>
      <c r="B1153" s="95" t="s">
        <v>2260</v>
      </c>
      <c r="C1153" s="94" t="s">
        <v>6</v>
      </c>
      <c r="D1153" s="94" t="s">
        <v>33</v>
      </c>
      <c r="E1153" s="96">
        <v>0.01</v>
      </c>
      <c r="F1153" s="97">
        <v>10.72</v>
      </c>
      <c r="G1153" s="98">
        <f t="shared" ref="G1153:G1155" si="53">F1153*E1153</f>
        <v>0.1072</v>
      </c>
    </row>
    <row r="1154" spans="1:7" ht="15" customHeight="1">
      <c r="A1154" s="94" t="s">
        <v>2261</v>
      </c>
      <c r="B1154" s="95" t="s">
        <v>2262</v>
      </c>
      <c r="C1154" s="94" t="s">
        <v>6</v>
      </c>
      <c r="D1154" s="94" t="s">
        <v>2201</v>
      </c>
      <c r="E1154" s="96">
        <v>0.2016</v>
      </c>
      <c r="F1154" s="97">
        <v>104.4</v>
      </c>
      <c r="G1154" s="98">
        <f t="shared" si="53"/>
        <v>21.047040000000003</v>
      </c>
    </row>
    <row r="1155" spans="1:7" ht="15" customHeight="1">
      <c r="A1155" s="94" t="s">
        <v>2250</v>
      </c>
      <c r="B1155" s="95" t="s">
        <v>2251</v>
      </c>
      <c r="C1155" s="94" t="s">
        <v>6</v>
      </c>
      <c r="D1155" s="94" t="s">
        <v>2201</v>
      </c>
      <c r="E1155" s="96">
        <v>0.32200000000000001</v>
      </c>
      <c r="F1155" s="97">
        <v>69.34</v>
      </c>
      <c r="G1155" s="98">
        <f t="shared" si="53"/>
        <v>22.327480000000001</v>
      </c>
    </row>
    <row r="1156" spans="1:7" ht="15" customHeight="1">
      <c r="A1156" s="90"/>
      <c r="B1156" s="90"/>
      <c r="C1156" s="90"/>
      <c r="D1156" s="90"/>
      <c r="E1156" s="295" t="s">
        <v>1959</v>
      </c>
      <c r="F1156" s="295"/>
      <c r="G1156" s="99">
        <f>SUM(G1152:G1155)</f>
        <v>46.326520000000002</v>
      </c>
    </row>
    <row r="1157" spans="1:7" ht="15" customHeight="1">
      <c r="A1157" s="294" t="s">
        <v>1960</v>
      </c>
      <c r="B1157" s="294"/>
      <c r="C1157" s="92" t="s">
        <v>16</v>
      </c>
      <c r="D1157" s="92" t="s">
        <v>1941</v>
      </c>
      <c r="E1157" s="92" t="s">
        <v>1942</v>
      </c>
      <c r="F1157" s="92" t="s">
        <v>1943</v>
      </c>
      <c r="G1157" s="93" t="s">
        <v>1944</v>
      </c>
    </row>
    <row r="1158" spans="1:7" ht="15" customHeight="1">
      <c r="A1158" s="94" t="s">
        <v>2238</v>
      </c>
      <c r="B1158" s="95" t="s">
        <v>2239</v>
      </c>
      <c r="C1158" s="94" t="s">
        <v>6</v>
      </c>
      <c r="D1158" s="94" t="s">
        <v>1963</v>
      </c>
      <c r="E1158" s="96">
        <v>0.27500000000000002</v>
      </c>
      <c r="F1158" s="97">
        <v>27.11</v>
      </c>
      <c r="G1158" s="98">
        <f>F1158*E1158</f>
        <v>7.4552500000000004</v>
      </c>
    </row>
    <row r="1159" spans="1:7" ht="15" customHeight="1">
      <c r="A1159" s="94" t="s">
        <v>1968</v>
      </c>
      <c r="B1159" s="95" t="s">
        <v>2022</v>
      </c>
      <c r="C1159" s="94" t="s">
        <v>6</v>
      </c>
      <c r="D1159" s="94" t="s">
        <v>1963</v>
      </c>
      <c r="E1159" s="96">
        <v>0.115</v>
      </c>
      <c r="F1159" s="97">
        <v>20.32</v>
      </c>
      <c r="G1159" s="98">
        <f>F1159*E1159</f>
        <v>2.3368000000000002</v>
      </c>
    </row>
    <row r="1160" spans="1:7" ht="18" customHeight="1">
      <c r="A1160" s="90"/>
      <c r="B1160" s="90"/>
      <c r="C1160" s="90"/>
      <c r="D1160" s="90"/>
      <c r="E1160" s="295" t="s">
        <v>1970</v>
      </c>
      <c r="F1160" s="295"/>
      <c r="G1160" s="99">
        <f>SUM(G1158:G1159)</f>
        <v>9.7920499999999997</v>
      </c>
    </row>
    <row r="1161" spans="1:7" ht="15" customHeight="1">
      <c r="A1161" s="90"/>
      <c r="B1161" s="90"/>
      <c r="C1161" s="90"/>
      <c r="D1161" s="90"/>
      <c r="E1161" s="296" t="s">
        <v>1975</v>
      </c>
      <c r="F1161" s="296"/>
      <c r="G1161" s="100">
        <f>G1156+G1160</f>
        <v>56.118570000000005</v>
      </c>
    </row>
    <row r="1162" spans="1:7" ht="9.9499999999999993" customHeight="1">
      <c r="A1162" s="90"/>
      <c r="B1162" s="90"/>
      <c r="C1162" s="297"/>
      <c r="D1162" s="297"/>
      <c r="E1162" s="90"/>
      <c r="F1162" s="90"/>
      <c r="G1162" s="91"/>
    </row>
    <row r="1163" spans="1:7" ht="20.100000000000001" customHeight="1">
      <c r="A1163" s="293" t="s">
        <v>2268</v>
      </c>
      <c r="B1163" s="293"/>
      <c r="C1163" s="293"/>
      <c r="D1163" s="293"/>
      <c r="E1163" s="293"/>
      <c r="F1163" s="293"/>
      <c r="G1163" s="293"/>
    </row>
    <row r="1164" spans="1:7" ht="15" customHeight="1">
      <c r="A1164" s="294" t="s">
        <v>1940</v>
      </c>
      <c r="B1164" s="294"/>
      <c r="C1164" s="92" t="s">
        <v>16</v>
      </c>
      <c r="D1164" s="92" t="s">
        <v>1941</v>
      </c>
      <c r="E1164" s="92" t="s">
        <v>1942</v>
      </c>
      <c r="F1164" s="92" t="s">
        <v>1943</v>
      </c>
      <c r="G1164" s="93" t="s">
        <v>1944</v>
      </c>
    </row>
    <row r="1165" spans="1:7">
      <c r="A1165" s="94" t="s">
        <v>2269</v>
      </c>
      <c r="B1165" s="95" t="s">
        <v>2270</v>
      </c>
      <c r="C1165" s="94" t="s">
        <v>6</v>
      </c>
      <c r="D1165" s="94" t="s">
        <v>33</v>
      </c>
      <c r="E1165" s="96">
        <v>2.12E-2</v>
      </c>
      <c r="F1165" s="97">
        <v>76.94</v>
      </c>
      <c r="G1165" s="98">
        <f>F1165*E1165</f>
        <v>1.6311279999999999</v>
      </c>
    </row>
    <row r="1166" spans="1:7" ht="16.5">
      <c r="A1166" s="94" t="s">
        <v>2271</v>
      </c>
      <c r="B1166" s="95" t="s">
        <v>2272</v>
      </c>
      <c r="C1166" s="94" t="s">
        <v>6</v>
      </c>
      <c r="D1166" s="94" t="s">
        <v>33</v>
      </c>
      <c r="E1166" s="96">
        <v>1</v>
      </c>
      <c r="F1166" s="97">
        <v>17.72</v>
      </c>
      <c r="G1166" s="98">
        <f t="shared" ref="G1166:G1168" si="54">F1166*E1166</f>
        <v>17.72</v>
      </c>
    </row>
    <row r="1167" spans="1:7">
      <c r="A1167" s="94" t="s">
        <v>2273</v>
      </c>
      <c r="B1167" s="95" t="s">
        <v>2274</v>
      </c>
      <c r="C1167" s="94" t="s">
        <v>6</v>
      </c>
      <c r="D1167" s="94" t="s">
        <v>33</v>
      </c>
      <c r="E1167" s="96">
        <v>2.3300000000000001E-2</v>
      </c>
      <c r="F1167" s="97">
        <v>2.62</v>
      </c>
      <c r="G1167" s="98">
        <f t="shared" si="54"/>
        <v>6.1046000000000003E-2</v>
      </c>
    </row>
    <row r="1168" spans="1:7" ht="16.5">
      <c r="A1168" s="94" t="s">
        <v>2275</v>
      </c>
      <c r="B1168" s="95" t="s">
        <v>2276</v>
      </c>
      <c r="C1168" s="94" t="s">
        <v>6</v>
      </c>
      <c r="D1168" s="94" t="s">
        <v>33</v>
      </c>
      <c r="E1168" s="96">
        <v>3.5999999999999997E-2</v>
      </c>
      <c r="F1168" s="97">
        <v>87.17</v>
      </c>
      <c r="G1168" s="98">
        <f t="shared" si="54"/>
        <v>3.1381199999999998</v>
      </c>
    </row>
    <row r="1169" spans="1:7">
      <c r="A1169" s="90"/>
      <c r="B1169" s="90"/>
      <c r="C1169" s="90"/>
      <c r="D1169" s="90"/>
      <c r="E1169" s="295" t="s">
        <v>1959</v>
      </c>
      <c r="F1169" s="295"/>
      <c r="G1169" s="99">
        <f>SUM(G1165:G1168)</f>
        <v>22.550294000000001</v>
      </c>
    </row>
    <row r="1170" spans="1:7">
      <c r="A1170" s="294" t="s">
        <v>1960</v>
      </c>
      <c r="B1170" s="294"/>
      <c r="C1170" s="92" t="s">
        <v>16</v>
      </c>
      <c r="D1170" s="92" t="s">
        <v>1941</v>
      </c>
      <c r="E1170" s="92" t="s">
        <v>1942</v>
      </c>
      <c r="F1170" s="92" t="s">
        <v>1943</v>
      </c>
      <c r="G1170" s="93" t="s">
        <v>1944</v>
      </c>
    </row>
    <row r="1171" spans="1:7" ht="16.5">
      <c r="A1171" s="94" t="s">
        <v>1961</v>
      </c>
      <c r="B1171" s="95" t="s">
        <v>2277</v>
      </c>
      <c r="C1171" s="94" t="s">
        <v>6</v>
      </c>
      <c r="D1171" s="94" t="s">
        <v>1963</v>
      </c>
      <c r="E1171" s="96">
        <v>0.10349999999999999</v>
      </c>
      <c r="F1171" s="97">
        <v>20.92</v>
      </c>
      <c r="G1171" s="98">
        <f>F1171*E1171</f>
        <v>2.1652200000000001</v>
      </c>
    </row>
    <row r="1172" spans="1:7" ht="16.5">
      <c r="A1172" s="94" t="s">
        <v>1964</v>
      </c>
      <c r="B1172" s="95" t="s">
        <v>2278</v>
      </c>
      <c r="C1172" s="94" t="s">
        <v>6</v>
      </c>
      <c r="D1172" s="94" t="s">
        <v>1963</v>
      </c>
      <c r="E1172" s="96">
        <v>0.10349999999999999</v>
      </c>
      <c r="F1172" s="97">
        <v>25.55</v>
      </c>
      <c r="G1172" s="98">
        <f>F1172*E1172</f>
        <v>2.644425</v>
      </c>
    </row>
    <row r="1173" spans="1:7">
      <c r="A1173" s="90"/>
      <c r="B1173" s="90"/>
      <c r="C1173" s="90"/>
      <c r="D1173" s="90"/>
      <c r="E1173" s="295" t="s">
        <v>1970</v>
      </c>
      <c r="F1173" s="295"/>
      <c r="G1173" s="99">
        <f>SUM(G1171:G1172)</f>
        <v>4.8096449999999997</v>
      </c>
    </row>
    <row r="1174" spans="1:7">
      <c r="A1174" s="90"/>
      <c r="B1174" s="90"/>
      <c r="C1174" s="90"/>
      <c r="D1174" s="90"/>
      <c r="E1174" s="296" t="s">
        <v>1975</v>
      </c>
      <c r="F1174" s="296"/>
      <c r="G1174" s="100">
        <f>G1169+G1173</f>
        <v>27.359939000000001</v>
      </c>
    </row>
    <row r="1175" spans="1:7" ht="9.9499999999999993" customHeight="1">
      <c r="A1175" s="90"/>
      <c r="B1175" s="90"/>
      <c r="C1175" s="297"/>
      <c r="D1175" s="297"/>
      <c r="E1175" s="90"/>
      <c r="F1175" s="90"/>
      <c r="G1175" s="91"/>
    </row>
    <row r="1176" spans="1:7" ht="20.100000000000001" customHeight="1">
      <c r="A1176" s="293" t="s">
        <v>2279</v>
      </c>
      <c r="B1176" s="293"/>
      <c r="C1176" s="293"/>
      <c r="D1176" s="293"/>
      <c r="E1176" s="293"/>
      <c r="F1176" s="293"/>
      <c r="G1176" s="293"/>
    </row>
    <row r="1177" spans="1:7">
      <c r="A1177" s="294" t="s">
        <v>1940</v>
      </c>
      <c r="B1177" s="294"/>
      <c r="C1177" s="92" t="s">
        <v>16</v>
      </c>
      <c r="D1177" s="92" t="s">
        <v>1941</v>
      </c>
      <c r="E1177" s="92" t="s">
        <v>1942</v>
      </c>
      <c r="F1177" s="92" t="s">
        <v>1943</v>
      </c>
      <c r="G1177" s="93" t="s">
        <v>1944</v>
      </c>
    </row>
    <row r="1178" spans="1:7">
      <c r="A1178" s="94" t="s">
        <v>2269</v>
      </c>
      <c r="B1178" s="95" t="s">
        <v>2270</v>
      </c>
      <c r="C1178" s="94" t="s">
        <v>6</v>
      </c>
      <c r="D1178" s="94" t="s">
        <v>33</v>
      </c>
      <c r="E1178" s="96">
        <v>7.1000000000000004E-3</v>
      </c>
      <c r="F1178" s="97">
        <v>76.94</v>
      </c>
      <c r="G1178" s="98">
        <f>F1178*E1178</f>
        <v>0.54627400000000004</v>
      </c>
    </row>
    <row r="1179" spans="1:7">
      <c r="A1179" s="94" t="s">
        <v>2273</v>
      </c>
      <c r="B1179" s="95" t="s">
        <v>2274</v>
      </c>
      <c r="C1179" s="94" t="s">
        <v>6</v>
      </c>
      <c r="D1179" s="94" t="s">
        <v>33</v>
      </c>
      <c r="E1179" s="96">
        <v>3.0200000000000001E-2</v>
      </c>
      <c r="F1179" s="97">
        <v>2.62</v>
      </c>
      <c r="G1179" s="98">
        <f t="shared" ref="G1179:G1181" si="55">F1179*E1179</f>
        <v>7.9124E-2</v>
      </c>
    </row>
    <row r="1180" spans="1:7">
      <c r="A1180" s="94" t="s">
        <v>2280</v>
      </c>
      <c r="B1180" s="95" t="s">
        <v>2281</v>
      </c>
      <c r="C1180" s="94" t="s">
        <v>6</v>
      </c>
      <c r="D1180" s="94" t="s">
        <v>33</v>
      </c>
      <c r="E1180" s="96">
        <v>1</v>
      </c>
      <c r="F1180" s="97">
        <v>0.77</v>
      </c>
      <c r="G1180" s="98">
        <f t="shared" si="55"/>
        <v>0.77</v>
      </c>
    </row>
    <row r="1181" spans="1:7" ht="16.5">
      <c r="A1181" s="94" t="s">
        <v>2275</v>
      </c>
      <c r="B1181" s="95" t="s">
        <v>2276</v>
      </c>
      <c r="C1181" s="94" t="s">
        <v>6</v>
      </c>
      <c r="D1181" s="94" t="s">
        <v>33</v>
      </c>
      <c r="E1181" s="96">
        <v>8.0000000000000002E-3</v>
      </c>
      <c r="F1181" s="97">
        <v>87.17</v>
      </c>
      <c r="G1181" s="98">
        <f t="shared" si="55"/>
        <v>0.69735999999999998</v>
      </c>
    </row>
    <row r="1182" spans="1:7">
      <c r="A1182" s="90"/>
      <c r="B1182" s="90"/>
      <c r="C1182" s="90"/>
      <c r="D1182" s="90"/>
      <c r="E1182" s="295" t="s">
        <v>1959</v>
      </c>
      <c r="F1182" s="295"/>
      <c r="G1182" s="99">
        <f>SUM(G1178:G1181)</f>
        <v>2.0927579999999999</v>
      </c>
    </row>
    <row r="1183" spans="1:7">
      <c r="A1183" s="294" t="s">
        <v>1960</v>
      </c>
      <c r="B1183" s="294"/>
      <c r="C1183" s="92" t="s">
        <v>16</v>
      </c>
      <c r="D1183" s="92" t="s">
        <v>1941</v>
      </c>
      <c r="E1183" s="92" t="s">
        <v>1942</v>
      </c>
      <c r="F1183" s="92" t="s">
        <v>1943</v>
      </c>
      <c r="G1183" s="93" t="s">
        <v>1944</v>
      </c>
    </row>
    <row r="1184" spans="1:7" ht="16.5">
      <c r="A1184" s="94" t="s">
        <v>1961</v>
      </c>
      <c r="B1184" s="95" t="s">
        <v>2277</v>
      </c>
      <c r="C1184" s="94" t="s">
        <v>6</v>
      </c>
      <c r="D1184" s="94" t="s">
        <v>1963</v>
      </c>
      <c r="E1184" s="96">
        <v>9.06E-2</v>
      </c>
      <c r="F1184" s="97">
        <v>20.92</v>
      </c>
      <c r="G1184" s="98">
        <f>F1184*E1184</f>
        <v>1.8953520000000001</v>
      </c>
    </row>
    <row r="1185" spans="1:7" ht="16.5">
      <c r="A1185" s="94" t="s">
        <v>1964</v>
      </c>
      <c r="B1185" s="95" t="s">
        <v>2278</v>
      </c>
      <c r="C1185" s="94" t="s">
        <v>6</v>
      </c>
      <c r="D1185" s="94" t="s">
        <v>1963</v>
      </c>
      <c r="E1185" s="96">
        <v>9.06E-2</v>
      </c>
      <c r="F1185" s="97">
        <v>25.55</v>
      </c>
      <c r="G1185" s="98">
        <f>F1185*E1185</f>
        <v>2.3148300000000002</v>
      </c>
    </row>
    <row r="1186" spans="1:7">
      <c r="A1186" s="90"/>
      <c r="B1186" s="90"/>
      <c r="C1186" s="90"/>
      <c r="D1186" s="90"/>
      <c r="E1186" s="295" t="s">
        <v>1970</v>
      </c>
      <c r="F1186" s="295"/>
      <c r="G1186" s="99">
        <f>SUM(G1184:G1185)</f>
        <v>4.2101820000000005</v>
      </c>
    </row>
    <row r="1187" spans="1:7">
      <c r="A1187" s="90"/>
      <c r="B1187" s="90"/>
      <c r="C1187" s="90"/>
      <c r="D1187" s="90"/>
      <c r="E1187" s="296" t="s">
        <v>1975</v>
      </c>
      <c r="F1187" s="296"/>
      <c r="G1187" s="100">
        <f>G1182+G1186</f>
        <v>6.3029400000000004</v>
      </c>
    </row>
    <row r="1188" spans="1:7" ht="9.9499999999999993" customHeight="1">
      <c r="A1188" s="90"/>
      <c r="B1188" s="90"/>
      <c r="C1188" s="297"/>
      <c r="D1188" s="297"/>
      <c r="E1188" s="90"/>
      <c r="F1188" s="90"/>
      <c r="G1188" s="91"/>
    </row>
    <row r="1189" spans="1:7" ht="20.100000000000001" customHeight="1">
      <c r="A1189" s="293" t="s">
        <v>2282</v>
      </c>
      <c r="B1189" s="293"/>
      <c r="C1189" s="293"/>
      <c r="D1189" s="293"/>
      <c r="E1189" s="293"/>
      <c r="F1189" s="293"/>
      <c r="G1189" s="293"/>
    </row>
    <row r="1190" spans="1:7">
      <c r="A1190" s="294" t="s">
        <v>1940</v>
      </c>
      <c r="B1190" s="294"/>
      <c r="C1190" s="92" t="s">
        <v>16</v>
      </c>
      <c r="D1190" s="92" t="s">
        <v>1941</v>
      </c>
      <c r="E1190" s="92" t="s">
        <v>1942</v>
      </c>
      <c r="F1190" s="92" t="s">
        <v>1943</v>
      </c>
      <c r="G1190" s="93" t="s">
        <v>1944</v>
      </c>
    </row>
    <row r="1191" spans="1:7" ht="16.5">
      <c r="A1191" s="94" t="s">
        <v>2283</v>
      </c>
      <c r="B1191" s="95" t="s">
        <v>768</v>
      </c>
      <c r="C1191" s="94" t="s">
        <v>6</v>
      </c>
      <c r="D1191" s="94" t="s">
        <v>33</v>
      </c>
      <c r="E1191" s="96">
        <v>1</v>
      </c>
      <c r="F1191" s="97">
        <v>18.87</v>
      </c>
      <c r="G1191" s="98">
        <f>F1191*E1191</f>
        <v>18.87</v>
      </c>
    </row>
    <row r="1192" spans="1:7">
      <c r="A1192" s="90"/>
      <c r="B1192" s="90"/>
      <c r="C1192" s="90"/>
      <c r="D1192" s="90"/>
      <c r="E1192" s="295" t="s">
        <v>1959</v>
      </c>
      <c r="F1192" s="295"/>
      <c r="G1192" s="99">
        <f>G1191</f>
        <v>18.87</v>
      </c>
    </row>
    <row r="1193" spans="1:7">
      <c r="A1193" s="294" t="s">
        <v>1960</v>
      </c>
      <c r="B1193" s="294"/>
      <c r="C1193" s="92" t="s">
        <v>16</v>
      </c>
      <c r="D1193" s="92" t="s">
        <v>1941</v>
      </c>
      <c r="E1193" s="92" t="s">
        <v>1942</v>
      </c>
      <c r="F1193" s="92" t="s">
        <v>1943</v>
      </c>
      <c r="G1193" s="93" t="s">
        <v>1944</v>
      </c>
    </row>
    <row r="1194" spans="1:7" ht="16.5">
      <c r="A1194" s="94" t="s">
        <v>1961</v>
      </c>
      <c r="B1194" s="95" t="s">
        <v>2277</v>
      </c>
      <c r="C1194" s="94" t="s">
        <v>6</v>
      </c>
      <c r="D1194" s="94" t="s">
        <v>1963</v>
      </c>
      <c r="E1194" s="96">
        <v>0.29299999999999998</v>
      </c>
      <c r="F1194" s="97">
        <v>20.92</v>
      </c>
      <c r="G1194" s="98">
        <f>F1194*E1194</f>
        <v>6.1295600000000006</v>
      </c>
    </row>
    <row r="1195" spans="1:7" ht="16.5">
      <c r="A1195" s="94" t="s">
        <v>1964</v>
      </c>
      <c r="B1195" s="95" t="s">
        <v>2278</v>
      </c>
      <c r="C1195" s="94" t="s">
        <v>6</v>
      </c>
      <c r="D1195" s="94" t="s">
        <v>1963</v>
      </c>
      <c r="E1195" s="96">
        <v>0.29299999999999998</v>
      </c>
      <c r="F1195" s="97">
        <v>25.55</v>
      </c>
      <c r="G1195" s="98">
        <f>F1195*E1195</f>
        <v>7.4861499999999994</v>
      </c>
    </row>
    <row r="1196" spans="1:7">
      <c r="A1196" s="90"/>
      <c r="B1196" s="90"/>
      <c r="C1196" s="90"/>
      <c r="D1196" s="90"/>
      <c r="E1196" s="295" t="s">
        <v>1970</v>
      </c>
      <c r="F1196" s="295"/>
      <c r="G1196" s="99">
        <f>SUM(G1194:G1195)</f>
        <v>13.61571</v>
      </c>
    </row>
    <row r="1197" spans="1:7">
      <c r="A1197" s="90"/>
      <c r="B1197" s="90"/>
      <c r="C1197" s="90"/>
      <c r="D1197" s="90"/>
      <c r="E1197" s="296" t="s">
        <v>1975</v>
      </c>
      <c r="F1197" s="296"/>
      <c r="G1197" s="100">
        <f>G1192+G1196</f>
        <v>32.485709999999997</v>
      </c>
    </row>
    <row r="1198" spans="1:7" ht="9.9499999999999993" customHeight="1">
      <c r="A1198" s="90"/>
      <c r="B1198" s="90"/>
      <c r="C1198" s="297"/>
      <c r="D1198" s="297"/>
      <c r="E1198" s="90"/>
      <c r="F1198" s="90"/>
      <c r="G1198" s="91"/>
    </row>
    <row r="1199" spans="1:7" ht="20.100000000000001" customHeight="1">
      <c r="A1199" s="293" t="s">
        <v>2284</v>
      </c>
      <c r="B1199" s="293"/>
      <c r="C1199" s="293"/>
      <c r="D1199" s="293"/>
      <c r="E1199" s="293"/>
      <c r="F1199" s="293"/>
      <c r="G1199" s="293"/>
    </row>
    <row r="1200" spans="1:7">
      <c r="A1200" s="294" t="s">
        <v>1940</v>
      </c>
      <c r="B1200" s="294"/>
      <c r="C1200" s="92" t="s">
        <v>16</v>
      </c>
      <c r="D1200" s="92" t="s">
        <v>1941</v>
      </c>
      <c r="E1200" s="92" t="s">
        <v>1942</v>
      </c>
      <c r="F1200" s="92" t="s">
        <v>1943</v>
      </c>
      <c r="G1200" s="93" t="s">
        <v>1944</v>
      </c>
    </row>
    <row r="1201" spans="1:7">
      <c r="A1201" s="94" t="s">
        <v>2269</v>
      </c>
      <c r="B1201" s="95" t="s">
        <v>2270</v>
      </c>
      <c r="C1201" s="94" t="s">
        <v>6</v>
      </c>
      <c r="D1201" s="94" t="s">
        <v>33</v>
      </c>
      <c r="E1201" s="96">
        <v>7.1000000000000004E-3</v>
      </c>
      <c r="F1201" s="97">
        <v>76.94</v>
      </c>
      <c r="G1201" s="98">
        <f>F1201*E1201</f>
        <v>0.54627400000000004</v>
      </c>
    </row>
    <row r="1202" spans="1:7" ht="16.5">
      <c r="A1202" s="94" t="s">
        <v>2285</v>
      </c>
      <c r="B1202" s="95" t="s">
        <v>2286</v>
      </c>
      <c r="C1202" s="94" t="s">
        <v>6</v>
      </c>
      <c r="D1202" s="94" t="s">
        <v>33</v>
      </c>
      <c r="E1202" s="96">
        <v>1</v>
      </c>
      <c r="F1202" s="97">
        <v>0.68</v>
      </c>
      <c r="G1202" s="98">
        <f t="shared" ref="G1202:G1204" si="56">F1202*E1202</f>
        <v>0.68</v>
      </c>
    </row>
    <row r="1203" spans="1:7">
      <c r="A1203" s="94" t="s">
        <v>2273</v>
      </c>
      <c r="B1203" s="95" t="s">
        <v>2274</v>
      </c>
      <c r="C1203" s="94" t="s">
        <v>6</v>
      </c>
      <c r="D1203" s="94" t="s">
        <v>33</v>
      </c>
      <c r="E1203" s="96">
        <v>3.0200000000000001E-2</v>
      </c>
      <c r="F1203" s="97">
        <v>2.62</v>
      </c>
      <c r="G1203" s="98">
        <f t="shared" si="56"/>
        <v>7.9124E-2</v>
      </c>
    </row>
    <row r="1204" spans="1:7" ht="16.5">
      <c r="A1204" s="94" t="s">
        <v>2275</v>
      </c>
      <c r="B1204" s="95" t="s">
        <v>2276</v>
      </c>
      <c r="C1204" s="94" t="s">
        <v>6</v>
      </c>
      <c r="D1204" s="94" t="s">
        <v>33</v>
      </c>
      <c r="E1204" s="96">
        <v>8.0000000000000002E-3</v>
      </c>
      <c r="F1204" s="97">
        <v>87.17</v>
      </c>
      <c r="G1204" s="98">
        <f t="shared" si="56"/>
        <v>0.69735999999999998</v>
      </c>
    </row>
    <row r="1205" spans="1:7">
      <c r="A1205" s="90"/>
      <c r="B1205" s="90"/>
      <c r="C1205" s="90"/>
      <c r="D1205" s="90"/>
      <c r="E1205" s="295" t="s">
        <v>1959</v>
      </c>
      <c r="F1205" s="295"/>
      <c r="G1205" s="99">
        <f>SUM(G1201:G1204)</f>
        <v>2.002758</v>
      </c>
    </row>
    <row r="1206" spans="1:7">
      <c r="A1206" s="294" t="s">
        <v>1960</v>
      </c>
      <c r="B1206" s="294"/>
      <c r="C1206" s="92" t="s">
        <v>16</v>
      </c>
      <c r="D1206" s="92" t="s">
        <v>1941</v>
      </c>
      <c r="E1206" s="92" t="s">
        <v>1942</v>
      </c>
      <c r="F1206" s="92" t="s">
        <v>1943</v>
      </c>
      <c r="G1206" s="93" t="s">
        <v>1944</v>
      </c>
    </row>
    <row r="1207" spans="1:7" ht="16.5">
      <c r="A1207" s="94" t="s">
        <v>1961</v>
      </c>
      <c r="B1207" s="95" t="s">
        <v>2277</v>
      </c>
      <c r="C1207" s="94" t="s">
        <v>6</v>
      </c>
      <c r="D1207" s="94" t="s">
        <v>1963</v>
      </c>
      <c r="E1207" s="96">
        <v>0.13589999999999999</v>
      </c>
      <c r="F1207" s="97">
        <v>20.92</v>
      </c>
      <c r="G1207" s="98">
        <f>F1207*E1207</f>
        <v>2.8430279999999999</v>
      </c>
    </row>
    <row r="1208" spans="1:7" ht="16.5">
      <c r="A1208" s="94" t="s">
        <v>1964</v>
      </c>
      <c r="B1208" s="95" t="s">
        <v>2278</v>
      </c>
      <c r="C1208" s="94" t="s">
        <v>6</v>
      </c>
      <c r="D1208" s="94" t="s">
        <v>1963</v>
      </c>
      <c r="E1208" s="96">
        <v>0.13589999999999999</v>
      </c>
      <c r="F1208" s="97">
        <v>25.55</v>
      </c>
      <c r="G1208" s="98">
        <f>F1208*E1208</f>
        <v>3.472245</v>
      </c>
    </row>
    <row r="1209" spans="1:7">
      <c r="A1209" s="90"/>
      <c r="B1209" s="90"/>
      <c r="C1209" s="90"/>
      <c r="D1209" s="90"/>
      <c r="E1209" s="295" t="s">
        <v>1970</v>
      </c>
      <c r="F1209" s="295"/>
      <c r="G1209" s="99">
        <f>SUM(G1207:G1208)</f>
        <v>6.3152729999999995</v>
      </c>
    </row>
    <row r="1210" spans="1:7" ht="15" customHeight="1">
      <c r="A1210" s="90"/>
      <c r="B1210" s="90"/>
      <c r="C1210" s="90"/>
      <c r="D1210" s="90"/>
      <c r="E1210" s="296" t="s">
        <v>1975</v>
      </c>
      <c r="F1210" s="296"/>
      <c r="G1210" s="100">
        <f>G1205+G1209</f>
        <v>8.3180309999999995</v>
      </c>
    </row>
    <row r="1211" spans="1:7" ht="9.9499999999999993" customHeight="1">
      <c r="A1211" s="90"/>
      <c r="B1211" s="90"/>
      <c r="C1211" s="297"/>
      <c r="D1211" s="297"/>
      <c r="E1211" s="90"/>
      <c r="F1211" s="90"/>
      <c r="G1211" s="91"/>
    </row>
    <row r="1212" spans="1:7" ht="20.100000000000001" customHeight="1">
      <c r="A1212" s="293" t="s">
        <v>2287</v>
      </c>
      <c r="B1212" s="293"/>
      <c r="C1212" s="293"/>
      <c r="D1212" s="293"/>
      <c r="E1212" s="293"/>
      <c r="F1212" s="293"/>
      <c r="G1212" s="293"/>
    </row>
    <row r="1213" spans="1:7">
      <c r="A1213" s="294" t="s">
        <v>1940</v>
      </c>
      <c r="B1213" s="294"/>
      <c r="C1213" s="92" t="s">
        <v>16</v>
      </c>
      <c r="D1213" s="92" t="s">
        <v>1941</v>
      </c>
      <c r="E1213" s="92" t="s">
        <v>1942</v>
      </c>
      <c r="F1213" s="92" t="s">
        <v>1943</v>
      </c>
      <c r="G1213" s="93" t="s">
        <v>1944</v>
      </c>
    </row>
    <row r="1214" spans="1:7">
      <c r="A1214" s="94" t="s">
        <v>2288</v>
      </c>
      <c r="B1214" s="95" t="s">
        <v>2289</v>
      </c>
      <c r="C1214" s="94" t="s">
        <v>6</v>
      </c>
      <c r="D1214" s="94" t="s">
        <v>102</v>
      </c>
      <c r="E1214" s="96">
        <v>19.96</v>
      </c>
      <c r="F1214" s="97">
        <v>9.11</v>
      </c>
      <c r="G1214" s="98">
        <f>F1214*E1214</f>
        <v>181.8356</v>
      </c>
    </row>
    <row r="1215" spans="1:7">
      <c r="A1215" s="94" t="s">
        <v>2290</v>
      </c>
      <c r="B1215" s="95" t="s">
        <v>2291</v>
      </c>
      <c r="C1215" s="94" t="s">
        <v>6</v>
      </c>
      <c r="D1215" s="94" t="s">
        <v>102</v>
      </c>
      <c r="E1215" s="96">
        <v>9.48</v>
      </c>
      <c r="F1215" s="97">
        <v>8.6199999999999992</v>
      </c>
      <c r="G1215" s="98">
        <f t="shared" ref="G1215:G1228" si="57">F1215*E1215</f>
        <v>81.71759999999999</v>
      </c>
    </row>
    <row r="1216" spans="1:7">
      <c r="A1216" s="94" t="s">
        <v>2292</v>
      </c>
      <c r="B1216" s="95" t="s">
        <v>2293</v>
      </c>
      <c r="C1216" s="94" t="s">
        <v>6</v>
      </c>
      <c r="D1216" s="94" t="s">
        <v>102</v>
      </c>
      <c r="E1216" s="96">
        <v>0.03</v>
      </c>
      <c r="F1216" s="97">
        <v>34.770000000000003</v>
      </c>
      <c r="G1216" s="98">
        <f t="shared" si="57"/>
        <v>1.0431000000000001</v>
      </c>
    </row>
    <row r="1217" spans="1:7" ht="16.5">
      <c r="A1217" s="94" t="s">
        <v>2294</v>
      </c>
      <c r="B1217" s="95" t="s">
        <v>2295</v>
      </c>
      <c r="C1217" s="94" t="s">
        <v>6</v>
      </c>
      <c r="D1217" s="94" t="s">
        <v>102</v>
      </c>
      <c r="E1217" s="96">
        <v>0.54</v>
      </c>
      <c r="F1217" s="97">
        <v>26.45</v>
      </c>
      <c r="G1217" s="98">
        <f t="shared" si="57"/>
        <v>14.283000000000001</v>
      </c>
    </row>
    <row r="1218" spans="1:7" ht="16.5">
      <c r="A1218" s="94" t="s">
        <v>1945</v>
      </c>
      <c r="B1218" s="95" t="s">
        <v>2296</v>
      </c>
      <c r="C1218" s="94" t="s">
        <v>6</v>
      </c>
      <c r="D1218" s="94" t="s">
        <v>62</v>
      </c>
      <c r="E1218" s="96">
        <v>1</v>
      </c>
      <c r="F1218" s="97">
        <v>132.5</v>
      </c>
      <c r="G1218" s="98">
        <f t="shared" si="57"/>
        <v>132.5</v>
      </c>
    </row>
    <row r="1219" spans="1:7">
      <c r="A1219" s="94" t="s">
        <v>2202</v>
      </c>
      <c r="B1219" s="95" t="s">
        <v>2203</v>
      </c>
      <c r="C1219" s="94" t="s">
        <v>6</v>
      </c>
      <c r="D1219" s="94" t="s">
        <v>102</v>
      </c>
      <c r="E1219" s="96">
        <v>690.29</v>
      </c>
      <c r="F1219" s="97">
        <v>0.92</v>
      </c>
      <c r="G1219" s="98">
        <f t="shared" si="57"/>
        <v>635.06679999999994</v>
      </c>
    </row>
    <row r="1220" spans="1:7" ht="16.5">
      <c r="A1220" s="94" t="s">
        <v>2297</v>
      </c>
      <c r="B1220" s="95" t="s">
        <v>2298</v>
      </c>
      <c r="C1220" s="94" t="s">
        <v>6</v>
      </c>
      <c r="D1220" s="94" t="s">
        <v>2201</v>
      </c>
      <c r="E1220" s="96">
        <v>1.84</v>
      </c>
      <c r="F1220" s="97">
        <v>7.29</v>
      </c>
      <c r="G1220" s="98">
        <f t="shared" si="57"/>
        <v>13.413600000000001</v>
      </c>
    </row>
    <row r="1221" spans="1:7" ht="16.5">
      <c r="A1221" s="94" t="s">
        <v>2299</v>
      </c>
      <c r="B1221" s="95" t="s">
        <v>2300</v>
      </c>
      <c r="C1221" s="94" t="s">
        <v>6</v>
      </c>
      <c r="D1221" s="94" t="s">
        <v>62</v>
      </c>
      <c r="E1221" s="96">
        <v>0.93</v>
      </c>
      <c r="F1221" s="97">
        <v>159.16</v>
      </c>
      <c r="G1221" s="98">
        <f t="shared" si="57"/>
        <v>148.0188</v>
      </c>
    </row>
    <row r="1222" spans="1:7" ht="16.5">
      <c r="A1222" s="94" t="s">
        <v>2301</v>
      </c>
      <c r="B1222" s="95" t="s">
        <v>2302</v>
      </c>
      <c r="C1222" s="94" t="s">
        <v>6</v>
      </c>
      <c r="D1222" s="94" t="s">
        <v>62</v>
      </c>
      <c r="E1222" s="96">
        <v>0.93</v>
      </c>
      <c r="F1222" s="97">
        <v>160</v>
      </c>
      <c r="G1222" s="98">
        <f t="shared" si="57"/>
        <v>148.80000000000001</v>
      </c>
    </row>
    <row r="1223" spans="1:7" ht="16.5">
      <c r="A1223" s="94" t="s">
        <v>2303</v>
      </c>
      <c r="B1223" s="95" t="s">
        <v>2304</v>
      </c>
      <c r="C1223" s="94" t="s">
        <v>6</v>
      </c>
      <c r="D1223" s="94" t="s">
        <v>40</v>
      </c>
      <c r="E1223" s="96">
        <v>0.05</v>
      </c>
      <c r="F1223" s="97">
        <v>11.58</v>
      </c>
      <c r="G1223" s="98">
        <f t="shared" si="57"/>
        <v>0.57900000000000007</v>
      </c>
    </row>
    <row r="1224" spans="1:7">
      <c r="A1224" s="94" t="s">
        <v>2305</v>
      </c>
      <c r="B1224" s="95" t="s">
        <v>2306</v>
      </c>
      <c r="C1224" s="94" t="s">
        <v>6</v>
      </c>
      <c r="D1224" s="94" t="s">
        <v>102</v>
      </c>
      <c r="E1224" s="96">
        <v>0.02</v>
      </c>
      <c r="F1224" s="97">
        <v>18.510000000000002</v>
      </c>
      <c r="G1224" s="98">
        <f t="shared" si="57"/>
        <v>0.37020000000000003</v>
      </c>
    </row>
    <row r="1225" spans="1:7">
      <c r="A1225" s="94" t="s">
        <v>2307</v>
      </c>
      <c r="B1225" s="95" t="s">
        <v>2308</v>
      </c>
      <c r="C1225" s="94" t="s">
        <v>6</v>
      </c>
      <c r="D1225" s="94" t="s">
        <v>102</v>
      </c>
      <c r="E1225" s="96">
        <v>0.69</v>
      </c>
      <c r="F1225" s="97">
        <v>18.510000000000002</v>
      </c>
      <c r="G1225" s="98">
        <f t="shared" si="57"/>
        <v>12.7719</v>
      </c>
    </row>
    <row r="1226" spans="1:7" ht="16.5">
      <c r="A1226" s="94" t="s">
        <v>2309</v>
      </c>
      <c r="B1226" s="95" t="s">
        <v>2310</v>
      </c>
      <c r="C1226" s="94" t="s">
        <v>10</v>
      </c>
      <c r="D1226" s="94" t="s">
        <v>33</v>
      </c>
      <c r="E1226" s="96">
        <v>1</v>
      </c>
      <c r="F1226" s="97">
        <v>19601.25</v>
      </c>
      <c r="G1226" s="98">
        <f t="shared" si="57"/>
        <v>19601.25</v>
      </c>
    </row>
    <row r="1227" spans="1:7" ht="24.75">
      <c r="A1227" s="94" t="s">
        <v>2311</v>
      </c>
      <c r="B1227" s="95" t="s">
        <v>2312</v>
      </c>
      <c r="C1227" s="94" t="s">
        <v>6</v>
      </c>
      <c r="D1227" s="94" t="s">
        <v>40</v>
      </c>
      <c r="E1227" s="96">
        <v>2.2999999999999998</v>
      </c>
      <c r="F1227" s="97">
        <v>8.11</v>
      </c>
      <c r="G1227" s="98">
        <f t="shared" si="57"/>
        <v>18.652999999999999</v>
      </c>
    </row>
    <row r="1228" spans="1:7" ht="16.5">
      <c r="A1228" s="94" t="s">
        <v>2313</v>
      </c>
      <c r="B1228" s="95" t="s">
        <v>2314</v>
      </c>
      <c r="C1228" s="94" t="s">
        <v>6</v>
      </c>
      <c r="D1228" s="94" t="s">
        <v>40</v>
      </c>
      <c r="E1228" s="96">
        <v>6.69</v>
      </c>
      <c r="F1228" s="97">
        <v>19.2</v>
      </c>
      <c r="G1228" s="98">
        <f t="shared" si="57"/>
        <v>128.44800000000001</v>
      </c>
    </row>
    <row r="1229" spans="1:7">
      <c r="A1229" s="90"/>
      <c r="B1229" s="90"/>
      <c r="C1229" s="90"/>
      <c r="D1229" s="90"/>
      <c r="E1229" s="295" t="s">
        <v>1959</v>
      </c>
      <c r="F1229" s="295"/>
      <c r="G1229" s="99">
        <f>SUM(G1214:G1228)</f>
        <v>21118.750599999999</v>
      </c>
    </row>
    <row r="1230" spans="1:7">
      <c r="A1230" s="294" t="s">
        <v>1971</v>
      </c>
      <c r="B1230" s="294"/>
      <c r="C1230" s="92" t="s">
        <v>16</v>
      </c>
      <c r="D1230" s="92" t="s">
        <v>1941</v>
      </c>
      <c r="E1230" s="92" t="s">
        <v>1942</v>
      </c>
      <c r="F1230" s="92" t="s">
        <v>1943</v>
      </c>
      <c r="G1230" s="93" t="s">
        <v>1944</v>
      </c>
    </row>
    <row r="1231" spans="1:7">
      <c r="A1231" s="94" t="s">
        <v>2315</v>
      </c>
      <c r="B1231" s="95" t="s">
        <v>2316</v>
      </c>
      <c r="C1231" s="94" t="s">
        <v>2123</v>
      </c>
      <c r="D1231" s="94" t="s">
        <v>40</v>
      </c>
      <c r="E1231" s="96">
        <v>6.97</v>
      </c>
      <c r="F1231" s="97">
        <v>823.48</v>
      </c>
      <c r="G1231" s="98">
        <f>F1231*E1231</f>
        <v>5739.6556</v>
      </c>
    </row>
    <row r="1232" spans="1:7" ht="33">
      <c r="A1232" s="94" t="s">
        <v>2317</v>
      </c>
      <c r="B1232" s="95" t="s">
        <v>2318</v>
      </c>
      <c r="C1232" s="94" t="s">
        <v>6</v>
      </c>
      <c r="D1232" s="94" t="s">
        <v>40</v>
      </c>
      <c r="E1232" s="96">
        <v>20</v>
      </c>
      <c r="F1232" s="97">
        <v>480.27</v>
      </c>
      <c r="G1232" s="98">
        <f t="shared" ref="G1232:G1233" si="58">F1232*E1232</f>
        <v>9605.4</v>
      </c>
    </row>
    <row r="1233" spans="1:7" ht="33">
      <c r="A1233" s="94" t="s">
        <v>2319</v>
      </c>
      <c r="B1233" s="95" t="s">
        <v>2320</v>
      </c>
      <c r="C1233" s="94" t="s">
        <v>6</v>
      </c>
      <c r="D1233" s="94" t="s">
        <v>26</v>
      </c>
      <c r="E1233" s="96">
        <v>10</v>
      </c>
      <c r="F1233" s="97">
        <v>46.08</v>
      </c>
      <c r="G1233" s="98">
        <f t="shared" si="58"/>
        <v>460.79999999999995</v>
      </c>
    </row>
    <row r="1234" spans="1:7">
      <c r="A1234" s="90"/>
      <c r="B1234" s="90"/>
      <c r="C1234" s="90"/>
      <c r="D1234" s="90"/>
      <c r="E1234" s="295" t="s">
        <v>1974</v>
      </c>
      <c r="F1234" s="295"/>
      <c r="G1234" s="99">
        <f>SUM(G1231:G1233)</f>
        <v>15805.855599999999</v>
      </c>
    </row>
    <row r="1235" spans="1:7">
      <c r="A1235" s="90"/>
      <c r="B1235" s="90"/>
      <c r="C1235" s="90"/>
      <c r="D1235" s="90"/>
      <c r="E1235" s="296" t="s">
        <v>1975</v>
      </c>
      <c r="F1235" s="296"/>
      <c r="G1235" s="100">
        <f>G1229+G1234</f>
        <v>36924.606199999995</v>
      </c>
    </row>
    <row r="1236" spans="1:7" ht="9.9499999999999993" customHeight="1">
      <c r="A1236" s="90"/>
      <c r="B1236" s="90"/>
      <c r="C1236" s="297"/>
      <c r="D1236" s="297"/>
      <c r="E1236" s="90"/>
      <c r="F1236" s="90"/>
      <c r="G1236" s="91"/>
    </row>
    <row r="1237" spans="1:7" ht="20.100000000000001" customHeight="1">
      <c r="A1237" s="293" t="s">
        <v>2321</v>
      </c>
      <c r="B1237" s="293"/>
      <c r="C1237" s="293"/>
      <c r="D1237" s="293"/>
      <c r="E1237" s="293"/>
      <c r="F1237" s="293"/>
      <c r="G1237" s="293"/>
    </row>
    <row r="1238" spans="1:7">
      <c r="A1238" s="294" t="s">
        <v>2322</v>
      </c>
      <c r="B1238" s="294"/>
      <c r="C1238" s="92" t="s">
        <v>16</v>
      </c>
      <c r="D1238" s="92" t="s">
        <v>1941</v>
      </c>
      <c r="E1238" s="92" t="s">
        <v>1942</v>
      </c>
      <c r="F1238" s="92" t="s">
        <v>1943</v>
      </c>
      <c r="G1238" s="93" t="s">
        <v>1944</v>
      </c>
    </row>
    <row r="1239" spans="1:7">
      <c r="A1239" s="94" t="s">
        <v>2323</v>
      </c>
      <c r="B1239" s="95" t="s">
        <v>2324</v>
      </c>
      <c r="C1239" s="94" t="s">
        <v>10</v>
      </c>
      <c r="D1239" s="94" t="s">
        <v>33</v>
      </c>
      <c r="E1239" s="96">
        <v>1</v>
      </c>
      <c r="F1239" s="97">
        <v>1850</v>
      </c>
      <c r="G1239" s="98">
        <f>F1239*E1239</f>
        <v>1850</v>
      </c>
    </row>
    <row r="1240" spans="1:7">
      <c r="A1240" s="90"/>
      <c r="B1240" s="90"/>
      <c r="C1240" s="90"/>
      <c r="D1240" s="90"/>
      <c r="E1240" s="295" t="s">
        <v>2325</v>
      </c>
      <c r="F1240" s="295"/>
      <c r="G1240" s="99">
        <f>G1239</f>
        <v>1850</v>
      </c>
    </row>
    <row r="1241" spans="1:7">
      <c r="A1241" s="294" t="s">
        <v>1960</v>
      </c>
      <c r="B1241" s="294"/>
      <c r="C1241" s="92" t="s">
        <v>16</v>
      </c>
      <c r="D1241" s="92" t="s">
        <v>1941</v>
      </c>
      <c r="E1241" s="92" t="s">
        <v>1942</v>
      </c>
      <c r="F1241" s="92" t="s">
        <v>1943</v>
      </c>
      <c r="G1241" s="93" t="s">
        <v>1944</v>
      </c>
    </row>
    <row r="1242" spans="1:7" ht="16.5">
      <c r="A1242" s="94" t="s">
        <v>1961</v>
      </c>
      <c r="B1242" s="95" t="s">
        <v>2277</v>
      </c>
      <c r="C1242" s="94" t="s">
        <v>6</v>
      </c>
      <c r="D1242" s="94" t="s">
        <v>1963</v>
      </c>
      <c r="E1242" s="96">
        <v>0.26900000000000002</v>
      </c>
      <c r="F1242" s="97">
        <v>20.92</v>
      </c>
      <c r="G1242" s="98">
        <f>F1242*E1242</f>
        <v>5.6274800000000011</v>
      </c>
    </row>
    <row r="1243" spans="1:7" ht="16.5">
      <c r="A1243" s="94" t="s">
        <v>1964</v>
      </c>
      <c r="B1243" s="95" t="s">
        <v>2278</v>
      </c>
      <c r="C1243" s="94" t="s">
        <v>6</v>
      </c>
      <c r="D1243" s="94" t="s">
        <v>1963</v>
      </c>
      <c r="E1243" s="96">
        <v>0.26900000000000002</v>
      </c>
      <c r="F1243" s="97">
        <v>25.55</v>
      </c>
      <c r="G1243" s="98">
        <f>F1243*E1243</f>
        <v>6.8729500000000003</v>
      </c>
    </row>
    <row r="1244" spans="1:7">
      <c r="A1244" s="90"/>
      <c r="B1244" s="90"/>
      <c r="C1244" s="90"/>
      <c r="D1244" s="90"/>
      <c r="E1244" s="295" t="s">
        <v>1970</v>
      </c>
      <c r="F1244" s="295"/>
      <c r="G1244" s="99">
        <f>SUM(G1242:G1243)</f>
        <v>12.500430000000001</v>
      </c>
    </row>
    <row r="1245" spans="1:7">
      <c r="A1245" s="90"/>
      <c r="B1245" s="90"/>
      <c r="C1245" s="90"/>
      <c r="D1245" s="90"/>
      <c r="E1245" s="296" t="s">
        <v>1975</v>
      </c>
      <c r="F1245" s="296"/>
      <c r="G1245" s="100">
        <f>G1240+G1244</f>
        <v>1862.5004300000001</v>
      </c>
    </row>
    <row r="1246" spans="1:7" ht="9.9499999999999993" customHeight="1">
      <c r="A1246" s="90"/>
      <c r="B1246" s="90"/>
      <c r="C1246" s="297"/>
      <c r="D1246" s="297"/>
      <c r="E1246" s="90"/>
      <c r="F1246" s="90"/>
      <c r="G1246" s="91"/>
    </row>
    <row r="1247" spans="1:7" ht="20.100000000000001" customHeight="1">
      <c r="A1247" s="293" t="s">
        <v>2326</v>
      </c>
      <c r="B1247" s="293"/>
      <c r="C1247" s="293"/>
      <c r="D1247" s="293"/>
      <c r="E1247" s="293"/>
      <c r="F1247" s="293"/>
      <c r="G1247" s="293"/>
    </row>
    <row r="1248" spans="1:7" ht="15" customHeight="1">
      <c r="A1248" s="294" t="s">
        <v>1940</v>
      </c>
      <c r="B1248" s="294"/>
      <c r="C1248" s="92" t="s">
        <v>16</v>
      </c>
      <c r="D1248" s="92" t="s">
        <v>1941</v>
      </c>
      <c r="E1248" s="92" t="s">
        <v>1942</v>
      </c>
      <c r="F1248" s="92" t="s">
        <v>1943</v>
      </c>
      <c r="G1248" s="93" t="s">
        <v>1944</v>
      </c>
    </row>
    <row r="1249" spans="1:7" ht="15" customHeight="1">
      <c r="A1249" s="94" t="s">
        <v>2327</v>
      </c>
      <c r="B1249" s="95" t="s">
        <v>2328</v>
      </c>
      <c r="C1249" s="94" t="s">
        <v>10</v>
      </c>
      <c r="D1249" s="94" t="s">
        <v>33</v>
      </c>
      <c r="E1249" s="96">
        <v>1</v>
      </c>
      <c r="F1249" s="97">
        <v>390</v>
      </c>
      <c r="G1249" s="98">
        <f>F1249*E1249</f>
        <v>390</v>
      </c>
    </row>
    <row r="1250" spans="1:7" ht="15" customHeight="1">
      <c r="A1250" s="90"/>
      <c r="B1250" s="90"/>
      <c r="C1250" s="90"/>
      <c r="D1250" s="90"/>
      <c r="E1250" s="295" t="s">
        <v>1959</v>
      </c>
      <c r="F1250" s="295"/>
      <c r="G1250" s="99">
        <f>G1249</f>
        <v>390</v>
      </c>
    </row>
    <row r="1251" spans="1:7" ht="15" customHeight="1">
      <c r="A1251" s="294" t="s">
        <v>1960</v>
      </c>
      <c r="B1251" s="294"/>
      <c r="C1251" s="92" t="s">
        <v>16</v>
      </c>
      <c r="D1251" s="92" t="s">
        <v>1941</v>
      </c>
      <c r="E1251" s="92" t="s">
        <v>1942</v>
      </c>
      <c r="F1251" s="92" t="s">
        <v>1943</v>
      </c>
      <c r="G1251" s="93" t="s">
        <v>1944</v>
      </c>
    </row>
    <row r="1252" spans="1:7" ht="21" customHeight="1">
      <c r="A1252" s="94" t="s">
        <v>1961</v>
      </c>
      <c r="B1252" s="95" t="s">
        <v>2277</v>
      </c>
      <c r="C1252" s="94" t="s">
        <v>6</v>
      </c>
      <c r="D1252" s="94" t="s">
        <v>1963</v>
      </c>
      <c r="E1252" s="96">
        <v>0.26900000000000002</v>
      </c>
      <c r="F1252" s="97">
        <v>20.92</v>
      </c>
      <c r="G1252" s="98">
        <f>F1252*E1252</f>
        <v>5.6274800000000011</v>
      </c>
    </row>
    <row r="1253" spans="1:7" ht="21" customHeight="1">
      <c r="A1253" s="94" t="s">
        <v>1964</v>
      </c>
      <c r="B1253" s="95" t="s">
        <v>2278</v>
      </c>
      <c r="C1253" s="94" t="s">
        <v>6</v>
      </c>
      <c r="D1253" s="94" t="s">
        <v>1963</v>
      </c>
      <c r="E1253" s="96">
        <v>0.26900000000000002</v>
      </c>
      <c r="F1253" s="97">
        <v>25.55</v>
      </c>
      <c r="G1253" s="98">
        <f>F1253*E1253</f>
        <v>6.8729500000000003</v>
      </c>
    </row>
    <row r="1254" spans="1:7" ht="18" customHeight="1">
      <c r="A1254" s="90"/>
      <c r="B1254" s="90"/>
      <c r="C1254" s="90"/>
      <c r="D1254" s="90"/>
      <c r="E1254" s="295" t="s">
        <v>1970</v>
      </c>
      <c r="F1254" s="295"/>
      <c r="G1254" s="99">
        <f>SUM(G1252:G1253)</f>
        <v>12.500430000000001</v>
      </c>
    </row>
    <row r="1255" spans="1:7" ht="15" customHeight="1">
      <c r="A1255" s="90"/>
      <c r="B1255" s="90"/>
      <c r="C1255" s="90"/>
      <c r="D1255" s="90"/>
      <c r="E1255" s="296" t="s">
        <v>1975</v>
      </c>
      <c r="F1255" s="296"/>
      <c r="G1255" s="100">
        <f>G1250+G1254</f>
        <v>402.50042999999999</v>
      </c>
    </row>
    <row r="1256" spans="1:7" ht="9.9499999999999993" customHeight="1">
      <c r="A1256" s="90"/>
      <c r="B1256" s="90"/>
      <c r="C1256" s="297"/>
      <c r="D1256" s="297"/>
      <c r="E1256" s="90"/>
      <c r="F1256" s="90"/>
      <c r="G1256" s="91"/>
    </row>
    <row r="1257" spans="1:7" ht="19.5" customHeight="1">
      <c r="A1257" s="293" t="s">
        <v>2329</v>
      </c>
      <c r="B1257" s="293"/>
      <c r="C1257" s="293"/>
      <c r="D1257" s="293"/>
      <c r="E1257" s="293"/>
      <c r="F1257" s="293"/>
      <c r="G1257" s="293"/>
    </row>
    <row r="1258" spans="1:7">
      <c r="A1258" s="294" t="s">
        <v>1940</v>
      </c>
      <c r="B1258" s="294"/>
      <c r="C1258" s="92" t="s">
        <v>16</v>
      </c>
      <c r="D1258" s="92" t="s">
        <v>1941</v>
      </c>
      <c r="E1258" s="92" t="s">
        <v>1942</v>
      </c>
      <c r="F1258" s="92" t="s">
        <v>1943</v>
      </c>
      <c r="G1258" s="93" t="s">
        <v>1944</v>
      </c>
    </row>
    <row r="1259" spans="1:7" ht="16.5">
      <c r="A1259" s="94" t="s">
        <v>2330</v>
      </c>
      <c r="B1259" s="95" t="s">
        <v>2331</v>
      </c>
      <c r="C1259" s="94" t="s">
        <v>6</v>
      </c>
      <c r="D1259" s="94" t="s">
        <v>33</v>
      </c>
      <c r="E1259" s="96">
        <v>2</v>
      </c>
      <c r="F1259" s="97">
        <v>3.81</v>
      </c>
      <c r="G1259" s="98">
        <f>F1259*E1259</f>
        <v>7.62</v>
      </c>
    </row>
    <row r="1260" spans="1:7" ht="16.5">
      <c r="A1260" s="94" t="s">
        <v>2332</v>
      </c>
      <c r="B1260" s="95" t="s">
        <v>2333</v>
      </c>
      <c r="C1260" s="94" t="s">
        <v>6</v>
      </c>
      <c r="D1260" s="94" t="s">
        <v>33</v>
      </c>
      <c r="E1260" s="96">
        <v>1</v>
      </c>
      <c r="F1260" s="97">
        <v>2.93</v>
      </c>
      <c r="G1260" s="98">
        <f t="shared" ref="G1260:G1262" si="59">F1260*E1260</f>
        <v>2.93</v>
      </c>
    </row>
    <row r="1261" spans="1:7">
      <c r="A1261" s="94" t="s">
        <v>2334</v>
      </c>
      <c r="B1261" s="95" t="s">
        <v>2335</v>
      </c>
      <c r="C1261" s="94" t="s">
        <v>6</v>
      </c>
      <c r="D1261" s="94" t="s">
        <v>33</v>
      </c>
      <c r="E1261" s="96">
        <v>1</v>
      </c>
      <c r="F1261" s="97">
        <v>69.709999999999994</v>
      </c>
      <c r="G1261" s="98">
        <f t="shared" si="59"/>
        <v>69.709999999999994</v>
      </c>
    </row>
    <row r="1262" spans="1:7" ht="16.5">
      <c r="A1262" s="94" t="s">
        <v>2336</v>
      </c>
      <c r="B1262" s="95" t="s">
        <v>2337</v>
      </c>
      <c r="C1262" s="94" t="s">
        <v>6</v>
      </c>
      <c r="D1262" s="94" t="s">
        <v>33</v>
      </c>
      <c r="E1262" s="96">
        <v>0.1525</v>
      </c>
      <c r="F1262" s="97">
        <v>31.75</v>
      </c>
      <c r="G1262" s="98">
        <f t="shared" si="59"/>
        <v>4.8418749999999999</v>
      </c>
    </row>
    <row r="1263" spans="1:7">
      <c r="A1263" s="90"/>
      <c r="B1263" s="90"/>
      <c r="C1263" s="90"/>
      <c r="D1263" s="90"/>
      <c r="E1263" s="295" t="s">
        <v>1959</v>
      </c>
      <c r="F1263" s="295"/>
      <c r="G1263" s="99">
        <f>SUM(G1259:G1262)</f>
        <v>85.101874999999993</v>
      </c>
    </row>
    <row r="1264" spans="1:7">
      <c r="A1264" s="294" t="s">
        <v>1960</v>
      </c>
      <c r="B1264" s="294"/>
      <c r="C1264" s="92" t="s">
        <v>16</v>
      </c>
      <c r="D1264" s="92" t="s">
        <v>1941</v>
      </c>
      <c r="E1264" s="92" t="s">
        <v>1942</v>
      </c>
      <c r="F1264" s="92" t="s">
        <v>1943</v>
      </c>
      <c r="G1264" s="93" t="s">
        <v>1944</v>
      </c>
    </row>
    <row r="1265" spans="1:7" ht="16.5">
      <c r="A1265" s="94" t="s">
        <v>1961</v>
      </c>
      <c r="B1265" s="95" t="s">
        <v>2277</v>
      </c>
      <c r="C1265" s="94" t="s">
        <v>6</v>
      </c>
      <c r="D1265" s="94" t="s">
        <v>1963</v>
      </c>
      <c r="E1265" s="96">
        <v>0.31969999999999998</v>
      </c>
      <c r="F1265" s="97">
        <v>20.92</v>
      </c>
      <c r="G1265" s="98">
        <f>F1265*E1265</f>
        <v>6.6881240000000002</v>
      </c>
    </row>
    <row r="1266" spans="1:7" ht="16.5">
      <c r="A1266" s="94" t="s">
        <v>1964</v>
      </c>
      <c r="B1266" s="95" t="s">
        <v>2278</v>
      </c>
      <c r="C1266" s="94" t="s">
        <v>6</v>
      </c>
      <c r="D1266" s="94" t="s">
        <v>1963</v>
      </c>
      <c r="E1266" s="96">
        <v>0.31969999999999998</v>
      </c>
      <c r="F1266" s="97">
        <v>25.55</v>
      </c>
      <c r="G1266" s="98">
        <f>F1266*E1266</f>
        <v>8.168334999999999</v>
      </c>
    </row>
    <row r="1267" spans="1:7">
      <c r="A1267" s="90"/>
      <c r="B1267" s="90"/>
      <c r="C1267" s="90"/>
      <c r="D1267" s="90"/>
      <c r="E1267" s="295" t="s">
        <v>1970</v>
      </c>
      <c r="F1267" s="295"/>
      <c r="G1267" s="99">
        <f>SUM(G1265:G1266)</f>
        <v>14.856458999999999</v>
      </c>
    </row>
    <row r="1268" spans="1:7">
      <c r="A1268" s="90"/>
      <c r="B1268" s="90"/>
      <c r="C1268" s="90"/>
      <c r="D1268" s="90"/>
      <c r="E1268" s="296" t="s">
        <v>1975</v>
      </c>
      <c r="F1268" s="296"/>
      <c r="G1268" s="100">
        <f>G1263+G1267</f>
        <v>99.958333999999994</v>
      </c>
    </row>
    <row r="1269" spans="1:7" ht="9.9499999999999993" customHeight="1">
      <c r="A1269" s="90"/>
      <c r="B1269" s="90"/>
      <c r="C1269" s="297"/>
      <c r="D1269" s="297"/>
      <c r="E1269" s="90"/>
      <c r="F1269" s="90"/>
      <c r="G1269" s="91"/>
    </row>
    <row r="1270" spans="1:7" ht="20.100000000000001" customHeight="1">
      <c r="A1270" s="293" t="s">
        <v>2338</v>
      </c>
      <c r="B1270" s="293"/>
      <c r="C1270" s="293"/>
      <c r="D1270" s="293"/>
      <c r="E1270" s="293"/>
      <c r="F1270" s="293"/>
      <c r="G1270" s="293"/>
    </row>
    <row r="1271" spans="1:7">
      <c r="A1271" s="294" t="s">
        <v>1940</v>
      </c>
      <c r="B1271" s="294"/>
      <c r="C1271" s="92" t="s">
        <v>16</v>
      </c>
      <c r="D1271" s="92" t="s">
        <v>1941</v>
      </c>
      <c r="E1271" s="92" t="s">
        <v>1942</v>
      </c>
      <c r="F1271" s="92" t="s">
        <v>1943</v>
      </c>
      <c r="G1271" s="93" t="s">
        <v>1944</v>
      </c>
    </row>
    <row r="1272" spans="1:7" ht="16.5">
      <c r="A1272" s="94" t="s">
        <v>2330</v>
      </c>
      <c r="B1272" s="95" t="s">
        <v>2331</v>
      </c>
      <c r="C1272" s="94" t="s">
        <v>6</v>
      </c>
      <c r="D1272" s="94" t="s">
        <v>33</v>
      </c>
      <c r="E1272" s="96">
        <v>2</v>
      </c>
      <c r="F1272" s="97">
        <v>3.81</v>
      </c>
      <c r="G1272" s="98">
        <f>F1272*E1272</f>
        <v>7.62</v>
      </c>
    </row>
    <row r="1273" spans="1:7" ht="16.5">
      <c r="A1273" s="94" t="s">
        <v>2332</v>
      </c>
      <c r="B1273" s="95" t="s">
        <v>2333</v>
      </c>
      <c r="C1273" s="94" t="s">
        <v>6</v>
      </c>
      <c r="D1273" s="94" t="s">
        <v>33</v>
      </c>
      <c r="E1273" s="96">
        <v>1</v>
      </c>
      <c r="F1273" s="97">
        <v>2.93</v>
      </c>
      <c r="G1273" s="98">
        <f t="shared" ref="G1273:G1275" si="60">F1273*E1273</f>
        <v>2.93</v>
      </c>
    </row>
    <row r="1274" spans="1:7">
      <c r="A1274" s="94" t="s">
        <v>2334</v>
      </c>
      <c r="B1274" s="95" t="s">
        <v>2335</v>
      </c>
      <c r="C1274" s="94" t="s">
        <v>6</v>
      </c>
      <c r="D1274" s="94" t="s">
        <v>33</v>
      </c>
      <c r="E1274" s="96">
        <v>1</v>
      </c>
      <c r="F1274" s="97">
        <v>69.709999999999994</v>
      </c>
      <c r="G1274" s="98">
        <f t="shared" si="60"/>
        <v>69.709999999999994</v>
      </c>
    </row>
    <row r="1275" spans="1:7" ht="16.5">
      <c r="A1275" s="94" t="s">
        <v>2336</v>
      </c>
      <c r="B1275" s="95" t="s">
        <v>2337</v>
      </c>
      <c r="C1275" s="94" t="s">
        <v>6</v>
      </c>
      <c r="D1275" s="94" t="s">
        <v>33</v>
      </c>
      <c r="E1275" s="96">
        <v>0.1525</v>
      </c>
      <c r="F1275" s="97">
        <v>31.75</v>
      </c>
      <c r="G1275" s="98">
        <f t="shared" si="60"/>
        <v>4.8418749999999999</v>
      </c>
    </row>
    <row r="1276" spans="1:7">
      <c r="A1276" s="90"/>
      <c r="B1276" s="90"/>
      <c r="C1276" s="90"/>
      <c r="D1276" s="90"/>
      <c r="E1276" s="295" t="s">
        <v>1959</v>
      </c>
      <c r="F1276" s="295"/>
      <c r="G1276" s="99">
        <f>SUM(G1272:G1275)</f>
        <v>85.101874999999993</v>
      </c>
    </row>
    <row r="1277" spans="1:7">
      <c r="A1277" s="294" t="s">
        <v>1960</v>
      </c>
      <c r="B1277" s="294"/>
      <c r="C1277" s="92" t="s">
        <v>16</v>
      </c>
      <c r="D1277" s="92" t="s">
        <v>1941</v>
      </c>
      <c r="E1277" s="92" t="s">
        <v>1942</v>
      </c>
      <c r="F1277" s="92" t="s">
        <v>1943</v>
      </c>
      <c r="G1277" s="93" t="s">
        <v>1944</v>
      </c>
    </row>
    <row r="1278" spans="1:7" ht="16.5">
      <c r="A1278" s="94" t="s">
        <v>1961</v>
      </c>
      <c r="B1278" s="95" t="s">
        <v>2277</v>
      </c>
      <c r="C1278" s="94" t="s">
        <v>6</v>
      </c>
      <c r="D1278" s="94" t="s">
        <v>1963</v>
      </c>
      <c r="E1278" s="96">
        <v>0.31969999999999998</v>
      </c>
      <c r="F1278" s="97">
        <v>20.92</v>
      </c>
      <c r="G1278" s="98">
        <f>F1278*E1278</f>
        <v>6.6881240000000002</v>
      </c>
    </row>
    <row r="1279" spans="1:7" ht="16.5">
      <c r="A1279" s="94" t="s">
        <v>1964</v>
      </c>
      <c r="B1279" s="95" t="s">
        <v>2278</v>
      </c>
      <c r="C1279" s="94" t="s">
        <v>6</v>
      </c>
      <c r="D1279" s="94" t="s">
        <v>1963</v>
      </c>
      <c r="E1279" s="96">
        <v>0.31969999999999998</v>
      </c>
      <c r="F1279" s="97">
        <v>25.55</v>
      </c>
      <c r="G1279" s="98">
        <f>F1279*E1279</f>
        <v>8.168334999999999</v>
      </c>
    </row>
    <row r="1280" spans="1:7">
      <c r="A1280" s="90"/>
      <c r="B1280" s="90"/>
      <c r="C1280" s="90"/>
      <c r="D1280" s="90"/>
      <c r="E1280" s="295" t="s">
        <v>1970</v>
      </c>
      <c r="F1280" s="295"/>
      <c r="G1280" s="99">
        <f>SUM(G1278:G1279)</f>
        <v>14.856458999999999</v>
      </c>
    </row>
    <row r="1281" spans="1:7">
      <c r="A1281" s="90"/>
      <c r="B1281" s="90"/>
      <c r="C1281" s="90"/>
      <c r="D1281" s="90"/>
      <c r="E1281" s="296" t="s">
        <v>1975</v>
      </c>
      <c r="F1281" s="296"/>
      <c r="G1281" s="100">
        <f>G1276+G1280</f>
        <v>99.958333999999994</v>
      </c>
    </row>
    <row r="1282" spans="1:7" ht="9.9499999999999993" customHeight="1">
      <c r="A1282" s="90"/>
      <c r="B1282" s="90"/>
      <c r="C1282" s="297"/>
      <c r="D1282" s="297"/>
      <c r="E1282" s="90"/>
      <c r="F1282" s="90"/>
      <c r="G1282" s="91"/>
    </row>
    <row r="1283" spans="1:7" ht="20.100000000000001" customHeight="1">
      <c r="A1283" s="293" t="s">
        <v>2339</v>
      </c>
      <c r="B1283" s="293"/>
      <c r="C1283" s="293"/>
      <c r="D1283" s="293"/>
      <c r="E1283" s="293"/>
      <c r="F1283" s="293"/>
      <c r="G1283" s="293"/>
    </row>
    <row r="1284" spans="1:7" ht="15" customHeight="1">
      <c r="A1284" s="294" t="s">
        <v>1940</v>
      </c>
      <c r="B1284" s="294"/>
      <c r="C1284" s="92" t="s">
        <v>16</v>
      </c>
      <c r="D1284" s="92" t="s">
        <v>1941</v>
      </c>
      <c r="E1284" s="92" t="s">
        <v>1942</v>
      </c>
      <c r="F1284" s="92" t="s">
        <v>1943</v>
      </c>
      <c r="G1284" s="93" t="s">
        <v>1944</v>
      </c>
    </row>
    <row r="1285" spans="1:7" ht="21" customHeight="1">
      <c r="A1285" s="94" t="s">
        <v>2340</v>
      </c>
      <c r="B1285" s="95" t="s">
        <v>2341</v>
      </c>
      <c r="C1285" s="94" t="s">
        <v>6</v>
      </c>
      <c r="D1285" s="94" t="s">
        <v>33</v>
      </c>
      <c r="E1285" s="96">
        <v>2</v>
      </c>
      <c r="F1285" s="97">
        <v>17.170000000000002</v>
      </c>
      <c r="G1285" s="98">
        <f>F1285*E1285</f>
        <v>34.340000000000003</v>
      </c>
    </row>
    <row r="1286" spans="1:7" ht="21" customHeight="1">
      <c r="A1286" s="94" t="s">
        <v>2342</v>
      </c>
      <c r="B1286" s="95" t="s">
        <v>2343</v>
      </c>
      <c r="C1286" s="94" t="s">
        <v>6</v>
      </c>
      <c r="D1286" s="94" t="s">
        <v>33</v>
      </c>
      <c r="E1286" s="96">
        <v>1</v>
      </c>
      <c r="F1286" s="97">
        <v>72.3</v>
      </c>
      <c r="G1286" s="98">
        <f t="shared" ref="G1286:G1287" si="61">F1286*E1286</f>
        <v>72.3</v>
      </c>
    </row>
    <row r="1287" spans="1:7" ht="29.1" customHeight="1">
      <c r="A1287" s="94" t="s">
        <v>2336</v>
      </c>
      <c r="B1287" s="95" t="s">
        <v>2337</v>
      </c>
      <c r="C1287" s="94" t="s">
        <v>6</v>
      </c>
      <c r="D1287" s="94" t="s">
        <v>33</v>
      </c>
      <c r="E1287" s="96">
        <v>0.05</v>
      </c>
      <c r="F1287" s="97">
        <v>31.75</v>
      </c>
      <c r="G1287" s="98">
        <f t="shared" si="61"/>
        <v>1.5875000000000001</v>
      </c>
    </row>
    <row r="1288" spans="1:7" ht="15" customHeight="1">
      <c r="A1288" s="90"/>
      <c r="B1288" s="90"/>
      <c r="C1288" s="90"/>
      <c r="D1288" s="90"/>
      <c r="E1288" s="295" t="s">
        <v>1959</v>
      </c>
      <c r="F1288" s="295"/>
      <c r="G1288" s="99">
        <f>SUM(G1285:G1287)</f>
        <v>108.22750000000001</v>
      </c>
    </row>
    <row r="1289" spans="1:7" ht="15" customHeight="1">
      <c r="A1289" s="294" t="s">
        <v>1960</v>
      </c>
      <c r="B1289" s="294"/>
      <c r="C1289" s="92" t="s">
        <v>16</v>
      </c>
      <c r="D1289" s="92" t="s">
        <v>1941</v>
      </c>
      <c r="E1289" s="92" t="s">
        <v>1942</v>
      </c>
      <c r="F1289" s="92" t="s">
        <v>1943</v>
      </c>
      <c r="G1289" s="93" t="s">
        <v>1944</v>
      </c>
    </row>
    <row r="1290" spans="1:7" ht="21" customHeight="1">
      <c r="A1290" s="94" t="s">
        <v>1961</v>
      </c>
      <c r="B1290" s="95" t="s">
        <v>2277</v>
      </c>
      <c r="C1290" s="94" t="s">
        <v>6</v>
      </c>
      <c r="D1290" s="94" t="s">
        <v>1963</v>
      </c>
      <c r="E1290" s="96">
        <v>6.0699999999999997E-2</v>
      </c>
      <c r="F1290" s="97">
        <v>20.92</v>
      </c>
      <c r="G1290" s="98">
        <f>F1290*E1290</f>
        <v>1.269844</v>
      </c>
    </row>
    <row r="1291" spans="1:7" ht="21" customHeight="1">
      <c r="A1291" s="94" t="s">
        <v>1964</v>
      </c>
      <c r="B1291" s="95" t="s">
        <v>2278</v>
      </c>
      <c r="C1291" s="94" t="s">
        <v>6</v>
      </c>
      <c r="D1291" s="94" t="s">
        <v>1963</v>
      </c>
      <c r="E1291" s="96">
        <v>6.0699999999999997E-2</v>
      </c>
      <c r="F1291" s="97">
        <v>25.55</v>
      </c>
      <c r="G1291" s="98">
        <f>F1291*E1291</f>
        <v>1.5508850000000001</v>
      </c>
    </row>
    <row r="1292" spans="1:7" ht="18" customHeight="1">
      <c r="A1292" s="90"/>
      <c r="B1292" s="90"/>
      <c r="C1292" s="90"/>
      <c r="D1292" s="90"/>
      <c r="E1292" s="295" t="s">
        <v>1970</v>
      </c>
      <c r="F1292" s="295"/>
      <c r="G1292" s="99">
        <f>SUM(G1290:G1291)</f>
        <v>2.820729</v>
      </c>
    </row>
    <row r="1293" spans="1:7" ht="15" customHeight="1">
      <c r="A1293" s="90"/>
      <c r="B1293" s="90"/>
      <c r="C1293" s="90"/>
      <c r="D1293" s="90"/>
      <c r="E1293" s="296" t="s">
        <v>1975</v>
      </c>
      <c r="F1293" s="296"/>
      <c r="G1293" s="100">
        <f>G1288+G1292</f>
        <v>111.04822900000001</v>
      </c>
    </row>
    <row r="1294" spans="1:7" ht="9.9499999999999993" customHeight="1">
      <c r="A1294" s="90"/>
      <c r="B1294" s="90"/>
      <c r="C1294" s="297"/>
      <c r="D1294" s="297"/>
      <c r="E1294" s="90"/>
      <c r="F1294" s="90"/>
      <c r="G1294" s="91"/>
    </row>
    <row r="1295" spans="1:7" ht="20.100000000000001" customHeight="1">
      <c r="A1295" s="293" t="s">
        <v>2344</v>
      </c>
      <c r="B1295" s="293"/>
      <c r="C1295" s="293"/>
      <c r="D1295" s="293"/>
      <c r="E1295" s="293"/>
      <c r="F1295" s="293"/>
      <c r="G1295" s="293"/>
    </row>
    <row r="1296" spans="1:7">
      <c r="A1296" s="294" t="s">
        <v>1940</v>
      </c>
      <c r="B1296" s="294"/>
      <c r="C1296" s="92" t="s">
        <v>16</v>
      </c>
      <c r="D1296" s="92" t="s">
        <v>1941</v>
      </c>
      <c r="E1296" s="92" t="s">
        <v>1942</v>
      </c>
      <c r="F1296" s="92" t="s">
        <v>1943</v>
      </c>
      <c r="G1296" s="93" t="s">
        <v>1944</v>
      </c>
    </row>
    <row r="1297" spans="1:7">
      <c r="A1297" s="94" t="s">
        <v>2345</v>
      </c>
      <c r="B1297" s="95" t="s">
        <v>2346</v>
      </c>
      <c r="C1297" s="94" t="s">
        <v>6</v>
      </c>
      <c r="D1297" s="94" t="s">
        <v>33</v>
      </c>
      <c r="E1297" s="96">
        <v>2</v>
      </c>
      <c r="F1297" s="97">
        <v>2.7</v>
      </c>
      <c r="G1297" s="98">
        <f>F1297*E1297</f>
        <v>5.4</v>
      </c>
    </row>
    <row r="1298" spans="1:7">
      <c r="A1298" s="94" t="s">
        <v>2347</v>
      </c>
      <c r="B1298" s="95" t="s">
        <v>2348</v>
      </c>
      <c r="C1298" s="94" t="s">
        <v>6</v>
      </c>
      <c r="D1298" s="94" t="s">
        <v>33</v>
      </c>
      <c r="E1298" s="96">
        <v>1</v>
      </c>
      <c r="F1298" s="97">
        <v>44.79</v>
      </c>
      <c r="G1298" s="98">
        <f t="shared" ref="G1298:G1299" si="62">F1298*E1298</f>
        <v>44.79</v>
      </c>
    </row>
    <row r="1299" spans="1:7" ht="16.5">
      <c r="A1299" s="94" t="s">
        <v>2336</v>
      </c>
      <c r="B1299" s="95" t="s">
        <v>2337</v>
      </c>
      <c r="C1299" s="94" t="s">
        <v>6</v>
      </c>
      <c r="D1299" s="94" t="s">
        <v>33</v>
      </c>
      <c r="E1299" s="96">
        <v>7.4999999999999997E-2</v>
      </c>
      <c r="F1299" s="97">
        <v>31.75</v>
      </c>
      <c r="G1299" s="98">
        <f t="shared" si="62"/>
        <v>2.3812500000000001</v>
      </c>
    </row>
    <row r="1300" spans="1:7">
      <c r="A1300" s="90"/>
      <c r="B1300" s="90"/>
      <c r="C1300" s="90"/>
      <c r="D1300" s="90"/>
      <c r="E1300" s="295" t="s">
        <v>1959</v>
      </c>
      <c r="F1300" s="295"/>
      <c r="G1300" s="99">
        <f>SUM(G1297:G1299)</f>
        <v>52.571249999999999</v>
      </c>
    </row>
    <row r="1301" spans="1:7">
      <c r="A1301" s="294" t="s">
        <v>1960</v>
      </c>
      <c r="B1301" s="294"/>
      <c r="C1301" s="92" t="s">
        <v>16</v>
      </c>
      <c r="D1301" s="92" t="s">
        <v>1941</v>
      </c>
      <c r="E1301" s="92" t="s">
        <v>1942</v>
      </c>
      <c r="F1301" s="92" t="s">
        <v>1943</v>
      </c>
      <c r="G1301" s="93" t="s">
        <v>1944</v>
      </c>
    </row>
    <row r="1302" spans="1:7" ht="16.5">
      <c r="A1302" s="94" t="s">
        <v>1961</v>
      </c>
      <c r="B1302" s="95" t="s">
        <v>2277</v>
      </c>
      <c r="C1302" s="94" t="s">
        <v>6</v>
      </c>
      <c r="D1302" s="94" t="s">
        <v>1963</v>
      </c>
      <c r="E1302" s="96">
        <v>0.12570000000000001</v>
      </c>
      <c r="F1302" s="97">
        <v>20.92</v>
      </c>
      <c r="G1302" s="98">
        <f>F1302*E1302</f>
        <v>2.6296440000000003</v>
      </c>
    </row>
    <row r="1303" spans="1:7" ht="16.5">
      <c r="A1303" s="94" t="s">
        <v>1964</v>
      </c>
      <c r="B1303" s="95" t="s">
        <v>2278</v>
      </c>
      <c r="C1303" s="94" t="s">
        <v>6</v>
      </c>
      <c r="D1303" s="94" t="s">
        <v>1963</v>
      </c>
      <c r="E1303" s="96">
        <v>0.12570000000000001</v>
      </c>
      <c r="F1303" s="97">
        <v>25.55</v>
      </c>
      <c r="G1303" s="98">
        <f>F1303*E1303</f>
        <v>3.2116350000000002</v>
      </c>
    </row>
    <row r="1304" spans="1:7">
      <c r="A1304" s="90"/>
      <c r="B1304" s="90"/>
      <c r="C1304" s="90"/>
      <c r="D1304" s="90"/>
      <c r="E1304" s="295" t="s">
        <v>1970</v>
      </c>
      <c r="F1304" s="295"/>
      <c r="G1304" s="99">
        <f>SUM(G1302:G1303)</f>
        <v>5.8412790000000001</v>
      </c>
    </row>
    <row r="1305" spans="1:7" ht="15" customHeight="1">
      <c r="A1305" s="90"/>
      <c r="B1305" s="90"/>
      <c r="C1305" s="90"/>
      <c r="D1305" s="90"/>
      <c r="E1305" s="296" t="s">
        <v>1975</v>
      </c>
      <c r="F1305" s="296"/>
      <c r="G1305" s="100">
        <f>G1300+G1304</f>
        <v>58.412528999999999</v>
      </c>
    </row>
    <row r="1306" spans="1:7" ht="9.9499999999999993" customHeight="1">
      <c r="A1306" s="90"/>
      <c r="B1306" s="90"/>
      <c r="C1306" s="297"/>
      <c r="D1306" s="297"/>
      <c r="E1306" s="90"/>
      <c r="F1306" s="90"/>
      <c r="G1306" s="91"/>
    </row>
    <row r="1307" spans="1:7" ht="20.100000000000001" customHeight="1">
      <c r="A1307" s="293" t="s">
        <v>2349</v>
      </c>
      <c r="B1307" s="293"/>
      <c r="C1307" s="293"/>
      <c r="D1307" s="293"/>
      <c r="E1307" s="293"/>
      <c r="F1307" s="293"/>
      <c r="G1307" s="293"/>
    </row>
    <row r="1308" spans="1:7" ht="15" customHeight="1">
      <c r="A1308" s="294" t="s">
        <v>1940</v>
      </c>
      <c r="B1308" s="294"/>
      <c r="C1308" s="92" t="s">
        <v>16</v>
      </c>
      <c r="D1308" s="92" t="s">
        <v>1941</v>
      </c>
      <c r="E1308" s="92" t="s">
        <v>1942</v>
      </c>
      <c r="F1308" s="92" t="s">
        <v>1943</v>
      </c>
      <c r="G1308" s="93" t="s">
        <v>1944</v>
      </c>
    </row>
    <row r="1309" spans="1:7" ht="16.5">
      <c r="A1309" s="94" t="s">
        <v>2350</v>
      </c>
      <c r="B1309" s="95" t="s">
        <v>2351</v>
      </c>
      <c r="C1309" s="94" t="s">
        <v>6</v>
      </c>
      <c r="D1309" s="94" t="s">
        <v>33</v>
      </c>
      <c r="E1309" s="96">
        <v>3</v>
      </c>
      <c r="F1309" s="97">
        <v>2.41</v>
      </c>
      <c r="G1309" s="98">
        <f>F1309*E1309</f>
        <v>7.23</v>
      </c>
    </row>
    <row r="1310" spans="1:7">
      <c r="A1310" s="94" t="s">
        <v>2352</v>
      </c>
      <c r="B1310" s="95" t="s">
        <v>2353</v>
      </c>
      <c r="C1310" s="94" t="s">
        <v>6</v>
      </c>
      <c r="D1310" s="94" t="s">
        <v>33</v>
      </c>
      <c r="E1310" s="96">
        <v>1</v>
      </c>
      <c r="F1310" s="97">
        <v>21.12</v>
      </c>
      <c r="G1310" s="98">
        <f t="shared" ref="G1310:G1311" si="63">F1310*E1310</f>
        <v>21.12</v>
      </c>
    </row>
    <row r="1311" spans="1:7" ht="16.5">
      <c r="A1311" s="94" t="s">
        <v>2336</v>
      </c>
      <c r="B1311" s="95" t="s">
        <v>2337</v>
      </c>
      <c r="C1311" s="94" t="s">
        <v>6</v>
      </c>
      <c r="D1311" s="94" t="s">
        <v>33</v>
      </c>
      <c r="E1311" s="96">
        <v>7.4999999999999997E-2</v>
      </c>
      <c r="F1311" s="97">
        <v>31.75</v>
      </c>
      <c r="G1311" s="98">
        <f t="shared" si="63"/>
        <v>2.3812500000000001</v>
      </c>
    </row>
    <row r="1312" spans="1:7">
      <c r="A1312" s="90"/>
      <c r="B1312" s="90"/>
      <c r="C1312" s="90"/>
      <c r="D1312" s="90"/>
      <c r="E1312" s="295" t="s">
        <v>1959</v>
      </c>
      <c r="F1312" s="295"/>
      <c r="G1312" s="99">
        <f>SUM(G1309:G1311)</f>
        <v>30.731250000000003</v>
      </c>
    </row>
    <row r="1313" spans="1:7">
      <c r="A1313" s="294" t="s">
        <v>1960</v>
      </c>
      <c r="B1313" s="294"/>
      <c r="C1313" s="92" t="s">
        <v>16</v>
      </c>
      <c r="D1313" s="92" t="s">
        <v>1941</v>
      </c>
      <c r="E1313" s="92" t="s">
        <v>1942</v>
      </c>
      <c r="F1313" s="92" t="s">
        <v>1943</v>
      </c>
      <c r="G1313" s="93" t="s">
        <v>1944</v>
      </c>
    </row>
    <row r="1314" spans="1:7" ht="16.5">
      <c r="A1314" s="94" t="s">
        <v>1961</v>
      </c>
      <c r="B1314" s="95" t="s">
        <v>2277</v>
      </c>
      <c r="C1314" s="94" t="s">
        <v>6</v>
      </c>
      <c r="D1314" s="94" t="s">
        <v>1963</v>
      </c>
      <c r="E1314" s="96">
        <v>8.09E-2</v>
      </c>
      <c r="F1314" s="97">
        <v>20.92</v>
      </c>
      <c r="G1314" s="98">
        <f>F1314*E1314</f>
        <v>1.692428</v>
      </c>
    </row>
    <row r="1315" spans="1:7" ht="16.5">
      <c r="A1315" s="94" t="s">
        <v>1964</v>
      </c>
      <c r="B1315" s="95" t="s">
        <v>2278</v>
      </c>
      <c r="C1315" s="94" t="s">
        <v>6</v>
      </c>
      <c r="D1315" s="94" t="s">
        <v>1963</v>
      </c>
      <c r="E1315" s="96">
        <v>8.09E-2</v>
      </c>
      <c r="F1315" s="97">
        <v>25.55</v>
      </c>
      <c r="G1315" s="98">
        <f>F1315*E1315</f>
        <v>2.0669949999999999</v>
      </c>
    </row>
    <row r="1316" spans="1:7">
      <c r="A1316" s="90"/>
      <c r="B1316" s="90"/>
      <c r="C1316" s="90"/>
      <c r="D1316" s="90"/>
      <c r="E1316" s="295" t="s">
        <v>1970</v>
      </c>
      <c r="F1316" s="295"/>
      <c r="G1316" s="99">
        <f>SUM(G1314:G1315)</f>
        <v>3.759423</v>
      </c>
    </row>
    <row r="1317" spans="1:7" ht="15" customHeight="1">
      <c r="A1317" s="90"/>
      <c r="B1317" s="90"/>
      <c r="C1317" s="90"/>
      <c r="D1317" s="90"/>
      <c r="E1317" s="296" t="s">
        <v>1975</v>
      </c>
      <c r="F1317" s="296"/>
      <c r="G1317" s="100">
        <f>G1312+G1316</f>
        <v>34.490673000000001</v>
      </c>
    </row>
    <row r="1318" spans="1:7" ht="9.9499999999999993" customHeight="1">
      <c r="A1318" s="90"/>
      <c r="B1318" s="90"/>
      <c r="C1318" s="297"/>
      <c r="D1318" s="297"/>
      <c r="E1318" s="90"/>
      <c r="F1318" s="90"/>
      <c r="G1318" s="91"/>
    </row>
    <row r="1319" spans="1:7" ht="20.100000000000001" customHeight="1">
      <c r="A1319" s="293" t="s">
        <v>2354</v>
      </c>
      <c r="B1319" s="293"/>
      <c r="C1319" s="293"/>
      <c r="D1319" s="293"/>
      <c r="E1319" s="293"/>
      <c r="F1319" s="293"/>
      <c r="G1319" s="293"/>
    </row>
    <row r="1320" spans="1:7" ht="15" customHeight="1">
      <c r="A1320" s="294" t="s">
        <v>1940</v>
      </c>
      <c r="B1320" s="294"/>
      <c r="C1320" s="92" t="s">
        <v>16</v>
      </c>
      <c r="D1320" s="92" t="s">
        <v>1941</v>
      </c>
      <c r="E1320" s="92" t="s">
        <v>1942</v>
      </c>
      <c r="F1320" s="92" t="s">
        <v>1943</v>
      </c>
      <c r="G1320" s="93" t="s">
        <v>1944</v>
      </c>
    </row>
    <row r="1321" spans="1:7" ht="16.5">
      <c r="A1321" s="94" t="s">
        <v>2350</v>
      </c>
      <c r="B1321" s="95" t="s">
        <v>2351</v>
      </c>
      <c r="C1321" s="94" t="s">
        <v>6</v>
      </c>
      <c r="D1321" s="94" t="s">
        <v>33</v>
      </c>
      <c r="E1321" s="96">
        <v>3</v>
      </c>
      <c r="F1321" s="97">
        <v>2.41</v>
      </c>
      <c r="G1321" s="98">
        <f>F1321*E1321</f>
        <v>7.23</v>
      </c>
    </row>
    <row r="1322" spans="1:7">
      <c r="A1322" s="94" t="s">
        <v>2352</v>
      </c>
      <c r="B1322" s="95" t="s">
        <v>2353</v>
      </c>
      <c r="C1322" s="94" t="s">
        <v>6</v>
      </c>
      <c r="D1322" s="94" t="s">
        <v>33</v>
      </c>
      <c r="E1322" s="96">
        <v>1</v>
      </c>
      <c r="F1322" s="97">
        <v>21.12</v>
      </c>
      <c r="G1322" s="98">
        <f t="shared" ref="G1322:G1323" si="64">F1322*E1322</f>
        <v>21.12</v>
      </c>
    </row>
    <row r="1323" spans="1:7" ht="16.5">
      <c r="A1323" s="94" t="s">
        <v>2336</v>
      </c>
      <c r="B1323" s="95" t="s">
        <v>2337</v>
      </c>
      <c r="C1323" s="94" t="s">
        <v>6</v>
      </c>
      <c r="D1323" s="94" t="s">
        <v>33</v>
      </c>
      <c r="E1323" s="96">
        <v>7.4999999999999997E-2</v>
      </c>
      <c r="F1323" s="97">
        <v>31.75</v>
      </c>
      <c r="G1323" s="98">
        <f t="shared" si="64"/>
        <v>2.3812500000000001</v>
      </c>
    </row>
    <row r="1324" spans="1:7">
      <c r="A1324" s="90"/>
      <c r="B1324" s="90"/>
      <c r="C1324" s="90"/>
      <c r="D1324" s="90"/>
      <c r="E1324" s="295" t="s">
        <v>1959</v>
      </c>
      <c r="F1324" s="295"/>
      <c r="G1324" s="99">
        <f>SUM(G1321:G1323)</f>
        <v>30.731250000000003</v>
      </c>
    </row>
    <row r="1325" spans="1:7">
      <c r="A1325" s="294" t="s">
        <v>1960</v>
      </c>
      <c r="B1325" s="294"/>
      <c r="C1325" s="92" t="s">
        <v>16</v>
      </c>
      <c r="D1325" s="92" t="s">
        <v>1941</v>
      </c>
      <c r="E1325" s="92" t="s">
        <v>1942</v>
      </c>
      <c r="F1325" s="92" t="s">
        <v>1943</v>
      </c>
      <c r="G1325" s="93" t="s">
        <v>1944</v>
      </c>
    </row>
    <row r="1326" spans="1:7" ht="16.5">
      <c r="A1326" s="94" t="s">
        <v>1961</v>
      </c>
      <c r="B1326" s="95" t="s">
        <v>2277</v>
      </c>
      <c r="C1326" s="94" t="s">
        <v>6</v>
      </c>
      <c r="D1326" s="94" t="s">
        <v>1963</v>
      </c>
      <c r="E1326" s="96">
        <v>8.09E-2</v>
      </c>
      <c r="F1326" s="97">
        <v>20.92</v>
      </c>
      <c r="G1326" s="98">
        <f>F1326*E1326</f>
        <v>1.692428</v>
      </c>
    </row>
    <row r="1327" spans="1:7" ht="16.5">
      <c r="A1327" s="94" t="s">
        <v>1964</v>
      </c>
      <c r="B1327" s="95" t="s">
        <v>2278</v>
      </c>
      <c r="C1327" s="94" t="s">
        <v>6</v>
      </c>
      <c r="D1327" s="94" t="s">
        <v>1963</v>
      </c>
      <c r="E1327" s="96">
        <v>8.09E-2</v>
      </c>
      <c r="F1327" s="97">
        <v>25.55</v>
      </c>
      <c r="G1327" s="98">
        <f>F1327*E1327</f>
        <v>2.0669949999999999</v>
      </c>
    </row>
    <row r="1328" spans="1:7" ht="18" customHeight="1">
      <c r="A1328" s="90"/>
      <c r="B1328" s="90"/>
      <c r="C1328" s="90"/>
      <c r="D1328" s="90"/>
      <c r="E1328" s="295" t="s">
        <v>1970</v>
      </c>
      <c r="F1328" s="295"/>
      <c r="G1328" s="99">
        <f>SUM(G1326:G1327)</f>
        <v>3.759423</v>
      </c>
    </row>
    <row r="1329" spans="1:7" ht="15" customHeight="1">
      <c r="A1329" s="90"/>
      <c r="B1329" s="90"/>
      <c r="C1329" s="90"/>
      <c r="D1329" s="90"/>
      <c r="E1329" s="296" t="s">
        <v>1975</v>
      </c>
      <c r="F1329" s="296"/>
      <c r="G1329" s="100">
        <f>G1324+G1328</f>
        <v>34.490673000000001</v>
      </c>
    </row>
    <row r="1330" spans="1:7" ht="9.9499999999999993" customHeight="1">
      <c r="A1330" s="90"/>
      <c r="B1330" s="90"/>
      <c r="C1330" s="297"/>
      <c r="D1330" s="297"/>
      <c r="E1330" s="90"/>
      <c r="F1330" s="90"/>
      <c r="G1330" s="91"/>
    </row>
    <row r="1331" spans="1:7" ht="20.100000000000001" customHeight="1">
      <c r="A1331" s="293" t="s">
        <v>2355</v>
      </c>
      <c r="B1331" s="293"/>
      <c r="C1331" s="293"/>
      <c r="D1331" s="293"/>
      <c r="E1331" s="293"/>
      <c r="F1331" s="293"/>
      <c r="G1331" s="293"/>
    </row>
    <row r="1332" spans="1:7" ht="15" customHeight="1">
      <c r="A1332" s="294" t="s">
        <v>1940</v>
      </c>
      <c r="B1332" s="294"/>
      <c r="C1332" s="92" t="s">
        <v>16</v>
      </c>
      <c r="D1332" s="92" t="s">
        <v>1941</v>
      </c>
      <c r="E1332" s="92" t="s">
        <v>1942</v>
      </c>
      <c r="F1332" s="92" t="s">
        <v>1943</v>
      </c>
      <c r="G1332" s="93" t="s">
        <v>1944</v>
      </c>
    </row>
    <row r="1333" spans="1:7">
      <c r="A1333" s="94" t="s">
        <v>2356</v>
      </c>
      <c r="B1333" s="95" t="s">
        <v>2357</v>
      </c>
      <c r="C1333" s="94" t="s">
        <v>6</v>
      </c>
      <c r="D1333" s="94" t="s">
        <v>33</v>
      </c>
      <c r="E1333" s="96">
        <v>2</v>
      </c>
      <c r="F1333" s="97">
        <v>3.25</v>
      </c>
      <c r="G1333" s="98">
        <f>F1333*E1333</f>
        <v>6.5</v>
      </c>
    </row>
    <row r="1334" spans="1:7">
      <c r="A1334" s="94" t="s">
        <v>2358</v>
      </c>
      <c r="B1334" s="95" t="s">
        <v>2359</v>
      </c>
      <c r="C1334" s="94" t="s">
        <v>6</v>
      </c>
      <c r="D1334" s="94" t="s">
        <v>33</v>
      </c>
      <c r="E1334" s="96">
        <v>1</v>
      </c>
      <c r="F1334" s="97">
        <v>23.45</v>
      </c>
      <c r="G1334" s="98">
        <f t="shared" ref="G1334:G1335" si="65">F1334*E1334</f>
        <v>23.45</v>
      </c>
    </row>
    <row r="1335" spans="1:7" ht="16.5">
      <c r="A1335" s="94" t="s">
        <v>2336</v>
      </c>
      <c r="B1335" s="95" t="s">
        <v>2337</v>
      </c>
      <c r="C1335" s="94" t="s">
        <v>6</v>
      </c>
      <c r="D1335" s="94" t="s">
        <v>33</v>
      </c>
      <c r="E1335" s="96">
        <v>0.115</v>
      </c>
      <c r="F1335" s="97">
        <v>31.75</v>
      </c>
      <c r="G1335" s="98">
        <f t="shared" si="65"/>
        <v>3.6512500000000001</v>
      </c>
    </row>
    <row r="1336" spans="1:7">
      <c r="A1336" s="90"/>
      <c r="B1336" s="90"/>
      <c r="C1336" s="90"/>
      <c r="D1336" s="90"/>
      <c r="E1336" s="295" t="s">
        <v>1959</v>
      </c>
      <c r="F1336" s="295"/>
      <c r="G1336" s="99">
        <f>SUM(G1333:G1335)</f>
        <v>33.60125</v>
      </c>
    </row>
    <row r="1337" spans="1:7">
      <c r="A1337" s="294" t="s">
        <v>1960</v>
      </c>
      <c r="B1337" s="294"/>
      <c r="C1337" s="92" t="s">
        <v>16</v>
      </c>
      <c r="D1337" s="92" t="s">
        <v>1941</v>
      </c>
      <c r="E1337" s="92" t="s">
        <v>1942</v>
      </c>
      <c r="F1337" s="92" t="s">
        <v>1943</v>
      </c>
      <c r="G1337" s="93" t="s">
        <v>1944</v>
      </c>
    </row>
    <row r="1338" spans="1:7" ht="16.5">
      <c r="A1338" s="94" t="s">
        <v>1961</v>
      </c>
      <c r="B1338" s="95" t="s">
        <v>2277</v>
      </c>
      <c r="C1338" s="94" t="s">
        <v>6</v>
      </c>
      <c r="D1338" s="94" t="s">
        <v>1963</v>
      </c>
      <c r="E1338" s="96">
        <v>0.19259999999999999</v>
      </c>
      <c r="F1338" s="97">
        <v>20.92</v>
      </c>
      <c r="G1338" s="98">
        <f>F1338*E1338</f>
        <v>4.0291920000000001</v>
      </c>
    </row>
    <row r="1339" spans="1:7" ht="16.5">
      <c r="A1339" s="94" t="s">
        <v>1964</v>
      </c>
      <c r="B1339" s="95" t="s">
        <v>2278</v>
      </c>
      <c r="C1339" s="94" t="s">
        <v>6</v>
      </c>
      <c r="D1339" s="94" t="s">
        <v>1963</v>
      </c>
      <c r="E1339" s="96">
        <v>0.19259999999999999</v>
      </c>
      <c r="F1339" s="97">
        <v>25.55</v>
      </c>
      <c r="G1339" s="98">
        <f>F1339*E1339</f>
        <v>4.9209300000000002</v>
      </c>
    </row>
    <row r="1340" spans="1:7" ht="18" customHeight="1">
      <c r="A1340" s="90"/>
      <c r="B1340" s="90"/>
      <c r="C1340" s="90"/>
      <c r="D1340" s="90"/>
      <c r="E1340" s="295" t="s">
        <v>1970</v>
      </c>
      <c r="F1340" s="295"/>
      <c r="G1340" s="99">
        <f>SUM(G1338:G1339)</f>
        <v>8.9501220000000004</v>
      </c>
    </row>
    <row r="1341" spans="1:7" ht="15" customHeight="1">
      <c r="A1341" s="90"/>
      <c r="B1341" s="90"/>
      <c r="C1341" s="90"/>
      <c r="D1341" s="90"/>
      <c r="E1341" s="296" t="s">
        <v>1975</v>
      </c>
      <c r="F1341" s="296"/>
      <c r="G1341" s="100">
        <f>G1336+G1340</f>
        <v>42.551372000000001</v>
      </c>
    </row>
    <row r="1342" spans="1:7" ht="9.9499999999999993" customHeight="1">
      <c r="A1342" s="90"/>
      <c r="B1342" s="90"/>
      <c r="C1342" s="297"/>
      <c r="D1342" s="297"/>
      <c r="E1342" s="90"/>
      <c r="F1342" s="90"/>
      <c r="G1342" s="91"/>
    </row>
    <row r="1343" spans="1:7" ht="20.100000000000001" customHeight="1">
      <c r="A1343" s="293" t="s">
        <v>2360</v>
      </c>
      <c r="B1343" s="293"/>
      <c r="C1343" s="293"/>
      <c r="D1343" s="293"/>
      <c r="E1343" s="293"/>
      <c r="F1343" s="293"/>
      <c r="G1343" s="293"/>
    </row>
    <row r="1344" spans="1:7">
      <c r="A1344" s="294" t="s">
        <v>1940</v>
      </c>
      <c r="B1344" s="294"/>
      <c r="C1344" s="92" t="s">
        <v>16</v>
      </c>
      <c r="D1344" s="92" t="s">
        <v>1941</v>
      </c>
      <c r="E1344" s="92" t="s">
        <v>1942</v>
      </c>
      <c r="F1344" s="92" t="s">
        <v>1943</v>
      </c>
      <c r="G1344" s="93" t="s">
        <v>1944</v>
      </c>
    </row>
    <row r="1345" spans="1:7">
      <c r="A1345" s="94" t="s">
        <v>2361</v>
      </c>
      <c r="B1345" s="95" t="s">
        <v>2362</v>
      </c>
      <c r="C1345" s="94" t="s">
        <v>10</v>
      </c>
      <c r="D1345" s="94" t="s">
        <v>33</v>
      </c>
      <c r="E1345" s="96">
        <v>1</v>
      </c>
      <c r="F1345" s="97">
        <v>89.9</v>
      </c>
      <c r="G1345" s="98">
        <f>F1345*E1345</f>
        <v>89.9</v>
      </c>
    </row>
    <row r="1346" spans="1:7">
      <c r="A1346" s="94" t="s">
        <v>2361</v>
      </c>
      <c r="B1346" s="95" t="s">
        <v>2362</v>
      </c>
      <c r="C1346" s="94" t="s">
        <v>10</v>
      </c>
      <c r="D1346" s="94" t="s">
        <v>33</v>
      </c>
      <c r="E1346" s="96">
        <v>1</v>
      </c>
      <c r="F1346" s="97">
        <v>89.9</v>
      </c>
      <c r="G1346" s="98">
        <f t="shared" ref="G1346:G1348" si="66">F1346*E1346</f>
        <v>89.9</v>
      </c>
    </row>
    <row r="1347" spans="1:7">
      <c r="A1347" s="94" t="s">
        <v>2363</v>
      </c>
      <c r="B1347" s="95" t="s">
        <v>2364</v>
      </c>
      <c r="C1347" s="94" t="s">
        <v>6</v>
      </c>
      <c r="D1347" s="94" t="s">
        <v>33</v>
      </c>
      <c r="E1347" s="96">
        <v>1</v>
      </c>
      <c r="F1347" s="97">
        <v>3.95</v>
      </c>
      <c r="G1347" s="98">
        <f t="shared" si="66"/>
        <v>3.95</v>
      </c>
    </row>
    <row r="1348" spans="1:7" ht="16.5">
      <c r="A1348" s="94" t="s">
        <v>2365</v>
      </c>
      <c r="B1348" s="95" t="s">
        <v>2366</v>
      </c>
      <c r="C1348" s="94" t="s">
        <v>6</v>
      </c>
      <c r="D1348" s="94" t="s">
        <v>33</v>
      </c>
      <c r="E1348" s="96">
        <v>1</v>
      </c>
      <c r="F1348" s="97">
        <v>67.95</v>
      </c>
      <c r="G1348" s="98">
        <f t="shared" si="66"/>
        <v>67.95</v>
      </c>
    </row>
    <row r="1349" spans="1:7">
      <c r="A1349" s="90"/>
      <c r="B1349" s="90"/>
      <c r="C1349" s="90"/>
      <c r="D1349" s="90"/>
      <c r="E1349" s="295" t="s">
        <v>1959</v>
      </c>
      <c r="F1349" s="295"/>
      <c r="G1349" s="99">
        <f>SUM(G1345:G1348)</f>
        <v>251.7</v>
      </c>
    </row>
    <row r="1350" spans="1:7">
      <c r="A1350" s="294" t="s">
        <v>1960</v>
      </c>
      <c r="B1350" s="294"/>
      <c r="C1350" s="92" t="s">
        <v>16</v>
      </c>
      <c r="D1350" s="92" t="s">
        <v>1941</v>
      </c>
      <c r="E1350" s="92" t="s">
        <v>1942</v>
      </c>
      <c r="F1350" s="92" t="s">
        <v>1943</v>
      </c>
      <c r="G1350" s="93" t="s">
        <v>1944</v>
      </c>
    </row>
    <row r="1351" spans="1:7" ht="16.5">
      <c r="A1351" s="94" t="s">
        <v>1964</v>
      </c>
      <c r="B1351" s="95" t="s">
        <v>2278</v>
      </c>
      <c r="C1351" s="94" t="s">
        <v>6</v>
      </c>
      <c r="D1351" s="94" t="s">
        <v>1963</v>
      </c>
      <c r="E1351" s="96">
        <v>2.5</v>
      </c>
      <c r="F1351" s="97">
        <v>25.55</v>
      </c>
      <c r="G1351" s="98">
        <f>F1351*E1351</f>
        <v>63.875</v>
      </c>
    </row>
    <row r="1352" spans="1:7">
      <c r="A1352" s="94" t="s">
        <v>1968</v>
      </c>
      <c r="B1352" s="95" t="s">
        <v>2022</v>
      </c>
      <c r="C1352" s="94" t="s">
        <v>6</v>
      </c>
      <c r="D1352" s="94" t="s">
        <v>1963</v>
      </c>
      <c r="E1352" s="96">
        <v>2.5</v>
      </c>
      <c r="F1352" s="97">
        <v>20.32</v>
      </c>
      <c r="G1352" s="98">
        <f>F1352*E1352</f>
        <v>50.8</v>
      </c>
    </row>
    <row r="1353" spans="1:7">
      <c r="A1353" s="90"/>
      <c r="B1353" s="90"/>
      <c r="C1353" s="90"/>
      <c r="D1353" s="90"/>
      <c r="E1353" s="295" t="s">
        <v>1970</v>
      </c>
      <c r="F1353" s="295"/>
      <c r="G1353" s="99">
        <f>SUM(G1351:G1352)</f>
        <v>114.675</v>
      </c>
    </row>
    <row r="1354" spans="1:7">
      <c r="A1354" s="294" t="s">
        <v>1971</v>
      </c>
      <c r="B1354" s="294"/>
      <c r="C1354" s="92" t="s">
        <v>16</v>
      </c>
      <c r="D1354" s="92" t="s">
        <v>1941</v>
      </c>
      <c r="E1354" s="92" t="s">
        <v>1942</v>
      </c>
      <c r="F1354" s="92" t="s">
        <v>1943</v>
      </c>
      <c r="G1354" s="93" t="s">
        <v>1944</v>
      </c>
    </row>
    <row r="1355" spans="1:7" ht="16.5">
      <c r="A1355" s="94" t="s">
        <v>1043</v>
      </c>
      <c r="B1355" s="95" t="s">
        <v>1044</v>
      </c>
      <c r="C1355" s="94" t="s">
        <v>6</v>
      </c>
      <c r="D1355" s="94" t="s">
        <v>33</v>
      </c>
      <c r="E1355" s="96">
        <v>1</v>
      </c>
      <c r="F1355" s="97">
        <v>14.32</v>
      </c>
      <c r="G1355" s="98">
        <f>F1355*E1355</f>
        <v>14.32</v>
      </c>
    </row>
    <row r="1356" spans="1:7" ht="15" customHeight="1">
      <c r="A1356" s="90"/>
      <c r="B1356" s="90"/>
      <c r="C1356" s="90"/>
      <c r="D1356" s="90"/>
      <c r="E1356" s="295" t="s">
        <v>1974</v>
      </c>
      <c r="F1356" s="295"/>
      <c r="G1356" s="99">
        <f>G1355</f>
        <v>14.32</v>
      </c>
    </row>
    <row r="1357" spans="1:7" ht="15" customHeight="1">
      <c r="A1357" s="90"/>
      <c r="B1357" s="90"/>
      <c r="C1357" s="90"/>
      <c r="D1357" s="90"/>
      <c r="E1357" s="296" t="s">
        <v>1975</v>
      </c>
      <c r="F1357" s="296"/>
      <c r="G1357" s="100">
        <f>G1349+G1353+G1356</f>
        <v>380.69499999999999</v>
      </c>
    </row>
    <row r="1358" spans="1:7" ht="9.9499999999999993" customHeight="1">
      <c r="A1358" s="90"/>
      <c r="B1358" s="90"/>
      <c r="C1358" s="297"/>
      <c r="D1358" s="297"/>
      <c r="E1358" s="90"/>
      <c r="F1358" s="90"/>
      <c r="G1358" s="91"/>
    </row>
    <row r="1359" spans="1:7" ht="20.100000000000001" customHeight="1">
      <c r="A1359" s="293" t="s">
        <v>2367</v>
      </c>
      <c r="B1359" s="293"/>
      <c r="C1359" s="293"/>
      <c r="D1359" s="293"/>
      <c r="E1359" s="293"/>
      <c r="F1359" s="293"/>
      <c r="G1359" s="293"/>
    </row>
    <row r="1360" spans="1:7" ht="15" customHeight="1">
      <c r="A1360" s="294" t="s">
        <v>1940</v>
      </c>
      <c r="B1360" s="294"/>
      <c r="C1360" s="92" t="s">
        <v>16</v>
      </c>
      <c r="D1360" s="92" t="s">
        <v>1941</v>
      </c>
      <c r="E1360" s="92" t="s">
        <v>1942</v>
      </c>
      <c r="F1360" s="92" t="s">
        <v>1943</v>
      </c>
      <c r="G1360" s="93" t="s">
        <v>1944</v>
      </c>
    </row>
    <row r="1361" spans="1:7" ht="21" customHeight="1">
      <c r="A1361" s="94" t="s">
        <v>2368</v>
      </c>
      <c r="B1361" s="95" t="s">
        <v>2369</v>
      </c>
      <c r="C1361" s="94" t="s">
        <v>6</v>
      </c>
      <c r="D1361" s="94" t="s">
        <v>33</v>
      </c>
      <c r="E1361" s="96">
        <v>1</v>
      </c>
      <c r="F1361" s="97">
        <v>90.55</v>
      </c>
      <c r="G1361" s="98">
        <f>F1361*E1361</f>
        <v>90.55</v>
      </c>
    </row>
    <row r="1362" spans="1:7" ht="29.1" customHeight="1">
      <c r="A1362" s="94" t="s">
        <v>2370</v>
      </c>
      <c r="B1362" s="95" t="s">
        <v>2371</v>
      </c>
      <c r="C1362" s="94" t="s">
        <v>6</v>
      </c>
      <c r="D1362" s="94" t="s">
        <v>33</v>
      </c>
      <c r="E1362" s="96">
        <v>2</v>
      </c>
      <c r="F1362" s="97">
        <v>17.64</v>
      </c>
      <c r="G1362" s="98">
        <f t="shared" ref="G1362:G1363" si="67">F1362*E1362</f>
        <v>35.28</v>
      </c>
    </row>
    <row r="1363" spans="1:7" ht="15" customHeight="1">
      <c r="A1363" s="94" t="s">
        <v>2372</v>
      </c>
      <c r="B1363" s="95" t="s">
        <v>2373</v>
      </c>
      <c r="C1363" s="94" t="s">
        <v>6</v>
      </c>
      <c r="D1363" s="94" t="s">
        <v>102</v>
      </c>
      <c r="E1363" s="96">
        <v>3.04E-2</v>
      </c>
      <c r="F1363" s="97">
        <v>144.69</v>
      </c>
      <c r="G1363" s="98">
        <f t="shared" si="67"/>
        <v>4.3985760000000003</v>
      </c>
    </row>
    <row r="1364" spans="1:7" ht="15" customHeight="1">
      <c r="A1364" s="90"/>
      <c r="B1364" s="90"/>
      <c r="C1364" s="90"/>
      <c r="D1364" s="90"/>
      <c r="E1364" s="295" t="s">
        <v>1959</v>
      </c>
      <c r="F1364" s="295"/>
      <c r="G1364" s="99">
        <f>SUM(G1361:G1363)</f>
        <v>130.228576</v>
      </c>
    </row>
    <row r="1365" spans="1:7" ht="15" customHeight="1">
      <c r="A1365" s="294" t="s">
        <v>1960</v>
      </c>
      <c r="B1365" s="294"/>
      <c r="C1365" s="92" t="s">
        <v>16</v>
      </c>
      <c r="D1365" s="92" t="s">
        <v>1941</v>
      </c>
      <c r="E1365" s="92" t="s">
        <v>1942</v>
      </c>
      <c r="F1365" s="92" t="s">
        <v>1943</v>
      </c>
      <c r="G1365" s="93" t="s">
        <v>1944</v>
      </c>
    </row>
    <row r="1366" spans="1:7" ht="21" customHeight="1">
      <c r="A1366" s="94" t="s">
        <v>1964</v>
      </c>
      <c r="B1366" s="95" t="s">
        <v>2278</v>
      </c>
      <c r="C1366" s="94" t="s">
        <v>6</v>
      </c>
      <c r="D1366" s="94" t="s">
        <v>1963</v>
      </c>
      <c r="E1366" s="96">
        <v>0.38700000000000001</v>
      </c>
      <c r="F1366" s="97">
        <v>25.55</v>
      </c>
      <c r="G1366" s="98">
        <f>F1366*E1366</f>
        <v>9.8878500000000003</v>
      </c>
    </row>
    <row r="1367" spans="1:7" ht="15" customHeight="1">
      <c r="A1367" s="94" t="s">
        <v>1968</v>
      </c>
      <c r="B1367" s="95" t="s">
        <v>2022</v>
      </c>
      <c r="C1367" s="94" t="s">
        <v>6</v>
      </c>
      <c r="D1367" s="94" t="s">
        <v>1963</v>
      </c>
      <c r="E1367" s="96">
        <v>0.18859999999999999</v>
      </c>
      <c r="F1367" s="97">
        <v>20.32</v>
      </c>
      <c r="G1367" s="98">
        <f>F1367*E1367</f>
        <v>3.8323519999999998</v>
      </c>
    </row>
    <row r="1368" spans="1:7" ht="18" customHeight="1">
      <c r="A1368" s="90"/>
      <c r="B1368" s="90"/>
      <c r="C1368" s="90"/>
      <c r="D1368" s="90"/>
      <c r="E1368" s="295" t="s">
        <v>1970</v>
      </c>
      <c r="F1368" s="295"/>
      <c r="G1368" s="99">
        <f>SUM(G1366:G1367)</f>
        <v>13.720202</v>
      </c>
    </row>
    <row r="1369" spans="1:7" ht="15" customHeight="1">
      <c r="A1369" s="90"/>
      <c r="B1369" s="90"/>
      <c r="C1369" s="90"/>
      <c r="D1369" s="90"/>
      <c r="E1369" s="296" t="s">
        <v>1975</v>
      </c>
      <c r="F1369" s="296"/>
      <c r="G1369" s="100">
        <f>G1364+G1368</f>
        <v>143.948778</v>
      </c>
    </row>
    <row r="1370" spans="1:7" ht="9.9499999999999993" customHeight="1">
      <c r="A1370" s="90"/>
      <c r="B1370" s="90"/>
      <c r="C1370" s="297"/>
      <c r="D1370" s="297"/>
      <c r="E1370" s="90"/>
      <c r="F1370" s="90"/>
      <c r="G1370" s="91"/>
    </row>
    <row r="1371" spans="1:7" ht="20.100000000000001" customHeight="1">
      <c r="A1371" s="293" t="s">
        <v>2374</v>
      </c>
      <c r="B1371" s="293"/>
      <c r="C1371" s="293"/>
      <c r="D1371" s="293"/>
      <c r="E1371" s="293"/>
      <c r="F1371" s="293"/>
      <c r="G1371" s="293"/>
    </row>
    <row r="1372" spans="1:7" ht="15" customHeight="1">
      <c r="A1372" s="294" t="s">
        <v>1940</v>
      </c>
      <c r="B1372" s="294"/>
      <c r="C1372" s="92" t="s">
        <v>16</v>
      </c>
      <c r="D1372" s="92" t="s">
        <v>1941</v>
      </c>
      <c r="E1372" s="92" t="s">
        <v>1942</v>
      </c>
      <c r="F1372" s="92" t="s">
        <v>1943</v>
      </c>
      <c r="G1372" s="93" t="s">
        <v>1944</v>
      </c>
    </row>
    <row r="1373" spans="1:7" ht="21" customHeight="1">
      <c r="A1373" s="94" t="s">
        <v>2375</v>
      </c>
      <c r="B1373" s="95" t="s">
        <v>2376</v>
      </c>
      <c r="C1373" s="94" t="s">
        <v>6</v>
      </c>
      <c r="D1373" s="94" t="s">
        <v>33</v>
      </c>
      <c r="E1373" s="96">
        <v>1</v>
      </c>
      <c r="F1373" s="97">
        <v>195.82</v>
      </c>
      <c r="G1373" s="98">
        <f>F1373*E1373</f>
        <v>195.82</v>
      </c>
    </row>
    <row r="1374" spans="1:7" ht="15" customHeight="1">
      <c r="A1374" s="94" t="s">
        <v>2377</v>
      </c>
      <c r="B1374" s="95" t="s">
        <v>2378</v>
      </c>
      <c r="C1374" s="94" t="s">
        <v>6</v>
      </c>
      <c r="D1374" s="94" t="s">
        <v>102</v>
      </c>
      <c r="E1374" s="96">
        <v>0.2974</v>
      </c>
      <c r="F1374" s="97">
        <v>44.57</v>
      </c>
      <c r="G1374" s="98">
        <f>F1374*E1374</f>
        <v>13.255118</v>
      </c>
    </row>
    <row r="1375" spans="1:7" ht="15" customHeight="1">
      <c r="A1375" s="90"/>
      <c r="B1375" s="90"/>
      <c r="C1375" s="90"/>
      <c r="D1375" s="90"/>
      <c r="E1375" s="295" t="s">
        <v>1959</v>
      </c>
      <c r="F1375" s="295"/>
      <c r="G1375" s="99">
        <f>SUM(G1373:G1374)</f>
        <v>209.075118</v>
      </c>
    </row>
    <row r="1376" spans="1:7" ht="15" customHeight="1">
      <c r="A1376" s="294" t="s">
        <v>1960</v>
      </c>
      <c r="B1376" s="294"/>
      <c r="C1376" s="92" t="s">
        <v>16</v>
      </c>
      <c r="D1376" s="92" t="s">
        <v>1941</v>
      </c>
      <c r="E1376" s="92" t="s">
        <v>1942</v>
      </c>
      <c r="F1376" s="92" t="s">
        <v>1943</v>
      </c>
      <c r="G1376" s="93" t="s">
        <v>1944</v>
      </c>
    </row>
    <row r="1377" spans="1:7" ht="15" customHeight="1">
      <c r="A1377" s="94" t="s">
        <v>2379</v>
      </c>
      <c r="B1377" s="95" t="s">
        <v>2380</v>
      </c>
      <c r="C1377" s="94" t="s">
        <v>6</v>
      </c>
      <c r="D1377" s="94" t="s">
        <v>1963</v>
      </c>
      <c r="E1377" s="96">
        <v>0.47739999999999999</v>
      </c>
      <c r="F1377" s="97">
        <v>25.47</v>
      </c>
      <c r="G1377" s="98">
        <f>F1377*E1377</f>
        <v>12.159377999999998</v>
      </c>
    </row>
    <row r="1378" spans="1:7" ht="15" customHeight="1">
      <c r="A1378" s="94" t="s">
        <v>1968</v>
      </c>
      <c r="B1378" s="95" t="s">
        <v>2022</v>
      </c>
      <c r="C1378" s="94" t="s">
        <v>6</v>
      </c>
      <c r="D1378" s="94" t="s">
        <v>1963</v>
      </c>
      <c r="E1378" s="96">
        <v>0.15040000000000001</v>
      </c>
      <c r="F1378" s="97">
        <v>20.32</v>
      </c>
      <c r="G1378" s="98">
        <f>F1378*E1378</f>
        <v>3.0561280000000002</v>
      </c>
    </row>
    <row r="1379" spans="1:7" ht="18" customHeight="1">
      <c r="A1379" s="90"/>
      <c r="B1379" s="90"/>
      <c r="C1379" s="90"/>
      <c r="D1379" s="90"/>
      <c r="E1379" s="295" t="s">
        <v>1970</v>
      </c>
      <c r="F1379" s="295"/>
      <c r="G1379" s="99">
        <f>SUM(G1377:G1378)</f>
        <v>15.215505999999998</v>
      </c>
    </row>
    <row r="1380" spans="1:7" ht="15" customHeight="1">
      <c r="A1380" s="90"/>
      <c r="B1380" s="90"/>
      <c r="C1380" s="90"/>
      <c r="D1380" s="90"/>
      <c r="E1380" s="296" t="s">
        <v>1975</v>
      </c>
      <c r="F1380" s="296"/>
      <c r="G1380" s="100">
        <f>G1375+G1379</f>
        <v>224.29062400000001</v>
      </c>
    </row>
    <row r="1381" spans="1:7" ht="9.9499999999999993" customHeight="1">
      <c r="A1381" s="90"/>
      <c r="B1381" s="90"/>
      <c r="C1381" s="297"/>
      <c r="D1381" s="297"/>
      <c r="E1381" s="90"/>
      <c r="F1381" s="90"/>
      <c r="G1381" s="91"/>
    </row>
    <row r="1382" spans="1:7" ht="20.100000000000001" customHeight="1">
      <c r="A1382" s="293" t="s">
        <v>2381</v>
      </c>
      <c r="B1382" s="293"/>
      <c r="C1382" s="293"/>
      <c r="D1382" s="293"/>
      <c r="E1382" s="293"/>
      <c r="F1382" s="293"/>
      <c r="G1382" s="293"/>
    </row>
    <row r="1383" spans="1:7" ht="15" customHeight="1">
      <c r="A1383" s="294" t="s">
        <v>1940</v>
      </c>
      <c r="B1383" s="294"/>
      <c r="C1383" s="92" t="s">
        <v>16</v>
      </c>
      <c r="D1383" s="92" t="s">
        <v>1941</v>
      </c>
      <c r="E1383" s="92" t="s">
        <v>1942</v>
      </c>
      <c r="F1383" s="92" t="s">
        <v>1943</v>
      </c>
      <c r="G1383" s="93" t="s">
        <v>1944</v>
      </c>
    </row>
    <row r="1384" spans="1:7" ht="15" customHeight="1">
      <c r="A1384" s="94" t="s">
        <v>2363</v>
      </c>
      <c r="B1384" s="95" t="s">
        <v>2364</v>
      </c>
      <c r="C1384" s="94" t="s">
        <v>6</v>
      </c>
      <c r="D1384" s="94" t="s">
        <v>33</v>
      </c>
      <c r="E1384" s="96">
        <v>2.1000000000000001E-2</v>
      </c>
      <c r="F1384" s="97">
        <v>3.95</v>
      </c>
      <c r="G1384" s="98">
        <f>F1384*E1384</f>
        <v>8.295000000000001E-2</v>
      </c>
    </row>
    <row r="1385" spans="1:7" ht="21" customHeight="1">
      <c r="A1385" s="94" t="s">
        <v>2382</v>
      </c>
      <c r="B1385" s="95" t="s">
        <v>2383</v>
      </c>
      <c r="C1385" s="94" t="s">
        <v>6</v>
      </c>
      <c r="D1385" s="94" t="s">
        <v>33</v>
      </c>
      <c r="E1385" s="96">
        <v>1</v>
      </c>
      <c r="F1385" s="97">
        <v>153.33000000000001</v>
      </c>
      <c r="G1385" s="98">
        <f>F1385*E1385</f>
        <v>153.33000000000001</v>
      </c>
    </row>
    <row r="1386" spans="1:7" ht="15" customHeight="1">
      <c r="A1386" s="90"/>
      <c r="B1386" s="90"/>
      <c r="C1386" s="90"/>
      <c r="D1386" s="90"/>
      <c r="E1386" s="295" t="s">
        <v>1959</v>
      </c>
      <c r="F1386" s="295"/>
      <c r="G1386" s="99">
        <f>SUM(G1384:G1385)</f>
        <v>153.41295000000002</v>
      </c>
    </row>
    <row r="1387" spans="1:7" ht="15" customHeight="1">
      <c r="A1387" s="294" t="s">
        <v>1960</v>
      </c>
      <c r="B1387" s="294"/>
      <c r="C1387" s="92" t="s">
        <v>16</v>
      </c>
      <c r="D1387" s="92" t="s">
        <v>1941</v>
      </c>
      <c r="E1387" s="92" t="s">
        <v>1942</v>
      </c>
      <c r="F1387" s="92" t="s">
        <v>1943</v>
      </c>
      <c r="G1387" s="93" t="s">
        <v>1944</v>
      </c>
    </row>
    <row r="1388" spans="1:7" ht="21" customHeight="1">
      <c r="A1388" s="94" t="s">
        <v>1964</v>
      </c>
      <c r="B1388" s="95" t="s">
        <v>2278</v>
      </c>
      <c r="C1388" s="94" t="s">
        <v>6</v>
      </c>
      <c r="D1388" s="94" t="s">
        <v>1963</v>
      </c>
      <c r="E1388" s="96">
        <v>9.6000000000000002E-2</v>
      </c>
      <c r="F1388" s="97">
        <v>25.55</v>
      </c>
      <c r="G1388" s="98">
        <f>F1388*E1388</f>
        <v>2.4528000000000003</v>
      </c>
    </row>
    <row r="1389" spans="1:7" ht="15" customHeight="1">
      <c r="A1389" s="94" t="s">
        <v>1968</v>
      </c>
      <c r="B1389" s="95" t="s">
        <v>2022</v>
      </c>
      <c r="C1389" s="94" t="s">
        <v>6</v>
      </c>
      <c r="D1389" s="94" t="s">
        <v>1963</v>
      </c>
      <c r="E1389" s="96">
        <v>3.0300000000000001E-2</v>
      </c>
      <c r="F1389" s="97">
        <v>20.32</v>
      </c>
      <c r="G1389" s="98">
        <f>F1389*E1389</f>
        <v>0.61569600000000002</v>
      </c>
    </row>
    <row r="1390" spans="1:7" ht="18" customHeight="1">
      <c r="A1390" s="90"/>
      <c r="B1390" s="90"/>
      <c r="C1390" s="90"/>
      <c r="D1390" s="90"/>
      <c r="E1390" s="295" t="s">
        <v>1970</v>
      </c>
      <c r="F1390" s="295"/>
      <c r="G1390" s="99">
        <f>SUM(G1388:G1389)</f>
        <v>3.0684960000000006</v>
      </c>
    </row>
    <row r="1391" spans="1:7" ht="15" customHeight="1">
      <c r="A1391" s="90"/>
      <c r="B1391" s="90"/>
      <c r="C1391" s="90"/>
      <c r="D1391" s="90"/>
      <c r="E1391" s="296" t="s">
        <v>1975</v>
      </c>
      <c r="F1391" s="296"/>
      <c r="G1391" s="100">
        <f>G1386+G1390</f>
        <v>156.48144600000003</v>
      </c>
    </row>
    <row r="1392" spans="1:7" ht="9.9499999999999993" customHeight="1">
      <c r="A1392" s="90"/>
      <c r="B1392" s="90"/>
      <c r="C1392" s="297"/>
      <c r="D1392" s="297"/>
      <c r="E1392" s="90"/>
      <c r="F1392" s="90"/>
      <c r="G1392" s="91"/>
    </row>
    <row r="1393" spans="1:7" ht="20.100000000000001" customHeight="1">
      <c r="A1393" s="293" t="s">
        <v>2384</v>
      </c>
      <c r="B1393" s="293"/>
      <c r="C1393" s="293"/>
      <c r="D1393" s="293"/>
      <c r="E1393" s="293"/>
      <c r="F1393" s="293"/>
      <c r="G1393" s="293"/>
    </row>
    <row r="1394" spans="1:7">
      <c r="A1394" s="294" t="s">
        <v>1940</v>
      </c>
      <c r="B1394" s="294"/>
      <c r="C1394" s="92" t="s">
        <v>16</v>
      </c>
      <c r="D1394" s="92" t="s">
        <v>1941</v>
      </c>
      <c r="E1394" s="92" t="s">
        <v>1942</v>
      </c>
      <c r="F1394" s="92" t="s">
        <v>1943</v>
      </c>
      <c r="G1394" s="93" t="s">
        <v>1944</v>
      </c>
    </row>
    <row r="1395" spans="1:7" ht="16.5">
      <c r="A1395" s="94" t="s">
        <v>2385</v>
      </c>
      <c r="B1395" s="95" t="s">
        <v>2386</v>
      </c>
      <c r="C1395" s="94" t="s">
        <v>6</v>
      </c>
      <c r="D1395" s="94" t="s">
        <v>33</v>
      </c>
      <c r="E1395" s="96">
        <v>1</v>
      </c>
      <c r="F1395" s="97">
        <v>215.32</v>
      </c>
      <c r="G1395" s="98">
        <f>F1395*E1395</f>
        <v>215.32</v>
      </c>
    </row>
    <row r="1396" spans="1:7">
      <c r="A1396" s="90"/>
      <c r="B1396" s="90"/>
      <c r="C1396" s="90"/>
      <c r="D1396" s="90"/>
      <c r="E1396" s="295" t="s">
        <v>1959</v>
      </c>
      <c r="F1396" s="295"/>
      <c r="G1396" s="99">
        <f>G1395</f>
        <v>215.32</v>
      </c>
    </row>
    <row r="1397" spans="1:7">
      <c r="A1397" s="294" t="s">
        <v>2097</v>
      </c>
      <c r="B1397" s="294"/>
      <c r="C1397" s="92" t="s">
        <v>16</v>
      </c>
      <c r="D1397" s="92" t="s">
        <v>1941</v>
      </c>
      <c r="E1397" s="92" t="s">
        <v>1942</v>
      </c>
      <c r="F1397" s="92" t="s">
        <v>1943</v>
      </c>
      <c r="G1397" s="93" t="s">
        <v>1944</v>
      </c>
    </row>
    <row r="1398" spans="1:7">
      <c r="A1398" s="94" t="s">
        <v>2387</v>
      </c>
      <c r="B1398" s="95" t="s">
        <v>2388</v>
      </c>
      <c r="C1398" s="94" t="s">
        <v>6</v>
      </c>
      <c r="D1398" s="94" t="s">
        <v>1963</v>
      </c>
      <c r="E1398" s="96">
        <v>0.5</v>
      </c>
      <c r="F1398" s="97">
        <v>15.94</v>
      </c>
      <c r="G1398" s="98">
        <f>F1398*E1398</f>
        <v>7.97</v>
      </c>
    </row>
    <row r="1399" spans="1:7">
      <c r="A1399" s="90"/>
      <c r="B1399" s="90"/>
      <c r="C1399" s="90"/>
      <c r="D1399" s="90"/>
      <c r="E1399" s="295" t="s">
        <v>2100</v>
      </c>
      <c r="F1399" s="295"/>
      <c r="G1399" s="99">
        <f>G1398</f>
        <v>7.97</v>
      </c>
    </row>
    <row r="1400" spans="1:7">
      <c r="A1400" s="294" t="s">
        <v>1960</v>
      </c>
      <c r="B1400" s="294"/>
      <c r="C1400" s="92" t="s">
        <v>16</v>
      </c>
      <c r="D1400" s="92" t="s">
        <v>1941</v>
      </c>
      <c r="E1400" s="92" t="s">
        <v>1942</v>
      </c>
      <c r="F1400" s="92" t="s">
        <v>1943</v>
      </c>
      <c r="G1400" s="93" t="s">
        <v>1944</v>
      </c>
    </row>
    <row r="1401" spans="1:7">
      <c r="A1401" s="94" t="s">
        <v>2389</v>
      </c>
      <c r="B1401" s="95" t="s">
        <v>2390</v>
      </c>
      <c r="C1401" s="94" t="s">
        <v>6</v>
      </c>
      <c r="D1401" s="94" t="s">
        <v>1963</v>
      </c>
      <c r="E1401" s="96">
        <v>0.5</v>
      </c>
      <c r="F1401" s="97">
        <v>26.68</v>
      </c>
      <c r="G1401" s="98">
        <f>F1401*E1401</f>
        <v>13.34</v>
      </c>
    </row>
    <row r="1402" spans="1:7">
      <c r="A1402" s="90"/>
      <c r="B1402" s="90"/>
      <c r="C1402" s="90"/>
      <c r="D1402" s="90"/>
      <c r="E1402" s="295" t="s">
        <v>1970</v>
      </c>
      <c r="F1402" s="295"/>
      <c r="G1402" s="99">
        <f>G1401</f>
        <v>13.34</v>
      </c>
    </row>
    <row r="1403" spans="1:7" ht="15" customHeight="1">
      <c r="A1403" s="90"/>
      <c r="B1403" s="90"/>
      <c r="C1403" s="90"/>
      <c r="D1403" s="90"/>
      <c r="E1403" s="296" t="s">
        <v>1975</v>
      </c>
      <c r="F1403" s="296"/>
      <c r="G1403" s="100">
        <f>G1396+G1399+G1402</f>
        <v>236.63</v>
      </c>
    </row>
    <row r="1404" spans="1:7" ht="9.9499999999999993" customHeight="1">
      <c r="A1404" s="90"/>
      <c r="B1404" s="90"/>
      <c r="C1404" s="297"/>
      <c r="D1404" s="297"/>
      <c r="E1404" s="90"/>
      <c r="F1404" s="90"/>
      <c r="G1404" s="91"/>
    </row>
    <row r="1405" spans="1:7" ht="20.100000000000001" customHeight="1">
      <c r="A1405" s="293" t="s">
        <v>2391</v>
      </c>
      <c r="B1405" s="293"/>
      <c r="C1405" s="293"/>
      <c r="D1405" s="293"/>
      <c r="E1405" s="293"/>
      <c r="F1405" s="293"/>
      <c r="G1405" s="293"/>
    </row>
    <row r="1406" spans="1:7" ht="15" customHeight="1">
      <c r="A1406" s="294" t="s">
        <v>1940</v>
      </c>
      <c r="B1406" s="294"/>
      <c r="C1406" s="92" t="s">
        <v>16</v>
      </c>
      <c r="D1406" s="92" t="s">
        <v>1941</v>
      </c>
      <c r="E1406" s="92" t="s">
        <v>1942</v>
      </c>
      <c r="F1406" s="92" t="s">
        <v>1943</v>
      </c>
      <c r="G1406" s="93" t="s">
        <v>1944</v>
      </c>
    </row>
    <row r="1407" spans="1:7" ht="15" customHeight="1">
      <c r="A1407" s="94" t="s">
        <v>2363</v>
      </c>
      <c r="B1407" s="95" t="s">
        <v>2364</v>
      </c>
      <c r="C1407" s="94" t="s">
        <v>6</v>
      </c>
      <c r="D1407" s="94" t="s">
        <v>33</v>
      </c>
      <c r="E1407" s="96">
        <v>4.2000000000000003E-2</v>
      </c>
      <c r="F1407" s="97">
        <v>3.95</v>
      </c>
      <c r="G1407" s="98">
        <f>F1407*E1407</f>
        <v>0.16590000000000002</v>
      </c>
    </row>
    <row r="1408" spans="1:7" ht="21" customHeight="1">
      <c r="A1408" s="94" t="s">
        <v>2392</v>
      </c>
      <c r="B1408" s="95" t="s">
        <v>2393</v>
      </c>
      <c r="C1408" s="94" t="s">
        <v>6</v>
      </c>
      <c r="D1408" s="94" t="s">
        <v>33</v>
      </c>
      <c r="E1408" s="96">
        <v>1</v>
      </c>
      <c r="F1408" s="97">
        <v>359.75</v>
      </c>
      <c r="G1408" s="98">
        <f>F1408*E1408</f>
        <v>359.75</v>
      </c>
    </row>
    <row r="1409" spans="1:7" ht="15" customHeight="1">
      <c r="A1409" s="90"/>
      <c r="B1409" s="90"/>
      <c r="C1409" s="90"/>
      <c r="D1409" s="90"/>
      <c r="E1409" s="295" t="s">
        <v>1959</v>
      </c>
      <c r="F1409" s="295"/>
      <c r="G1409" s="99">
        <f>SUM(G1407:G1408)</f>
        <v>359.91590000000002</v>
      </c>
    </row>
    <row r="1410" spans="1:7" ht="15" customHeight="1">
      <c r="A1410" s="294" t="s">
        <v>1960</v>
      </c>
      <c r="B1410" s="294"/>
      <c r="C1410" s="92" t="s">
        <v>16</v>
      </c>
      <c r="D1410" s="92" t="s">
        <v>1941</v>
      </c>
      <c r="E1410" s="92" t="s">
        <v>1942</v>
      </c>
      <c r="F1410" s="92" t="s">
        <v>1943</v>
      </c>
      <c r="G1410" s="93" t="s">
        <v>1944</v>
      </c>
    </row>
    <row r="1411" spans="1:7" ht="21" customHeight="1">
      <c r="A1411" s="94" t="s">
        <v>1964</v>
      </c>
      <c r="B1411" s="95" t="s">
        <v>2278</v>
      </c>
      <c r="C1411" s="94" t="s">
        <v>6</v>
      </c>
      <c r="D1411" s="94" t="s">
        <v>1963</v>
      </c>
      <c r="E1411" s="96">
        <v>0.46300000000000002</v>
      </c>
      <c r="F1411" s="97">
        <v>25.55</v>
      </c>
      <c r="G1411" s="98">
        <f>F1411*E1411</f>
        <v>11.829650000000001</v>
      </c>
    </row>
    <row r="1412" spans="1:7" ht="15" customHeight="1">
      <c r="A1412" s="94" t="s">
        <v>1968</v>
      </c>
      <c r="B1412" s="95" t="s">
        <v>2022</v>
      </c>
      <c r="C1412" s="94" t="s">
        <v>6</v>
      </c>
      <c r="D1412" s="94" t="s">
        <v>1963</v>
      </c>
      <c r="E1412" s="96">
        <v>0.1459</v>
      </c>
      <c r="F1412" s="97">
        <v>20.32</v>
      </c>
      <c r="G1412" s="98">
        <f>F1412*E1412</f>
        <v>2.9646880000000002</v>
      </c>
    </row>
    <row r="1413" spans="1:7" ht="18" customHeight="1">
      <c r="A1413" s="90"/>
      <c r="B1413" s="90"/>
      <c r="C1413" s="90"/>
      <c r="D1413" s="90"/>
      <c r="E1413" s="295" t="s">
        <v>1970</v>
      </c>
      <c r="F1413" s="295"/>
      <c r="G1413" s="99">
        <f>SUM(G1411:G1412)</f>
        <v>14.794338000000002</v>
      </c>
    </row>
    <row r="1414" spans="1:7" ht="15" customHeight="1">
      <c r="A1414" s="90"/>
      <c r="B1414" s="90"/>
      <c r="C1414" s="90"/>
      <c r="D1414" s="90"/>
      <c r="E1414" s="296" t="s">
        <v>1975</v>
      </c>
      <c r="F1414" s="296"/>
      <c r="G1414" s="100">
        <f>G1409+G1413</f>
        <v>374.710238</v>
      </c>
    </row>
    <row r="1415" spans="1:7" ht="9.9499999999999993" customHeight="1">
      <c r="A1415" s="90"/>
      <c r="B1415" s="90"/>
      <c r="C1415" s="297"/>
      <c r="D1415" s="297"/>
      <c r="E1415" s="90"/>
      <c r="F1415" s="90"/>
      <c r="G1415" s="91"/>
    </row>
    <row r="1416" spans="1:7" ht="20.100000000000001" customHeight="1">
      <c r="A1416" s="293" t="s">
        <v>2394</v>
      </c>
      <c r="B1416" s="293"/>
      <c r="C1416" s="293"/>
      <c r="D1416" s="293"/>
      <c r="E1416" s="293"/>
      <c r="F1416" s="293"/>
      <c r="G1416" s="293"/>
    </row>
    <row r="1417" spans="1:7" ht="15" customHeight="1">
      <c r="A1417" s="294" t="s">
        <v>2097</v>
      </c>
      <c r="B1417" s="294"/>
      <c r="C1417" s="92" t="s">
        <v>16</v>
      </c>
      <c r="D1417" s="92" t="s">
        <v>1941</v>
      </c>
      <c r="E1417" s="92" t="s">
        <v>1942</v>
      </c>
      <c r="F1417" s="92" t="s">
        <v>1943</v>
      </c>
      <c r="G1417" s="93" t="s">
        <v>1944</v>
      </c>
    </row>
    <row r="1418" spans="1:7" ht="15" customHeight="1">
      <c r="A1418" s="94" t="s">
        <v>2387</v>
      </c>
      <c r="B1418" s="95" t="s">
        <v>2388</v>
      </c>
      <c r="C1418" s="94" t="s">
        <v>6</v>
      </c>
      <c r="D1418" s="94" t="s">
        <v>1963</v>
      </c>
      <c r="E1418" s="96">
        <v>0.5</v>
      </c>
      <c r="F1418" s="97">
        <v>15.94</v>
      </c>
      <c r="G1418" s="98">
        <f>F1418*E1418</f>
        <v>7.97</v>
      </c>
    </row>
    <row r="1419" spans="1:7" ht="15" customHeight="1">
      <c r="A1419" s="90"/>
      <c r="B1419" s="90"/>
      <c r="C1419" s="90"/>
      <c r="D1419" s="90"/>
      <c r="E1419" s="295" t="s">
        <v>2100</v>
      </c>
      <c r="F1419" s="295"/>
      <c r="G1419" s="99">
        <f>G1418</f>
        <v>7.97</v>
      </c>
    </row>
    <row r="1420" spans="1:7" ht="15" customHeight="1">
      <c r="A1420" s="294" t="s">
        <v>1960</v>
      </c>
      <c r="B1420" s="294"/>
      <c r="C1420" s="92" t="s">
        <v>16</v>
      </c>
      <c r="D1420" s="92" t="s">
        <v>1941</v>
      </c>
      <c r="E1420" s="92" t="s">
        <v>1942</v>
      </c>
      <c r="F1420" s="92" t="s">
        <v>1943</v>
      </c>
      <c r="G1420" s="93" t="s">
        <v>1944</v>
      </c>
    </row>
    <row r="1421" spans="1:7" ht="15" customHeight="1">
      <c r="A1421" s="94" t="s">
        <v>2389</v>
      </c>
      <c r="B1421" s="95" t="s">
        <v>2390</v>
      </c>
      <c r="C1421" s="94" t="s">
        <v>6</v>
      </c>
      <c r="D1421" s="94" t="s">
        <v>1963</v>
      </c>
      <c r="E1421" s="96">
        <v>0.5</v>
      </c>
      <c r="F1421" s="97">
        <v>26.68</v>
      </c>
      <c r="G1421" s="98">
        <f>F1421*E1421</f>
        <v>13.34</v>
      </c>
    </row>
    <row r="1422" spans="1:7" ht="18" customHeight="1">
      <c r="A1422" s="90"/>
      <c r="B1422" s="90"/>
      <c r="C1422" s="90"/>
      <c r="D1422" s="90"/>
      <c r="E1422" s="295" t="s">
        <v>1970</v>
      </c>
      <c r="F1422" s="295"/>
      <c r="G1422" s="99">
        <f>G1421</f>
        <v>13.34</v>
      </c>
    </row>
    <row r="1423" spans="1:7" ht="15" customHeight="1">
      <c r="A1423" s="294" t="s">
        <v>1971</v>
      </c>
      <c r="B1423" s="294"/>
      <c r="C1423" s="92" t="s">
        <v>16</v>
      </c>
      <c r="D1423" s="92" t="s">
        <v>1941</v>
      </c>
      <c r="E1423" s="92" t="s">
        <v>1942</v>
      </c>
      <c r="F1423" s="92" t="s">
        <v>1943</v>
      </c>
      <c r="G1423" s="93" t="s">
        <v>1944</v>
      </c>
    </row>
    <row r="1424" spans="1:7" ht="21" customHeight="1">
      <c r="A1424" s="94" t="s">
        <v>1067</v>
      </c>
      <c r="B1424" s="95" t="s">
        <v>1068</v>
      </c>
      <c r="C1424" s="94" t="s">
        <v>6</v>
      </c>
      <c r="D1424" s="94" t="s">
        <v>33</v>
      </c>
      <c r="E1424" s="96">
        <v>1</v>
      </c>
      <c r="F1424" s="97">
        <v>113.64</v>
      </c>
      <c r="G1424" s="98">
        <f>F1424*E1424</f>
        <v>113.64</v>
      </c>
    </row>
    <row r="1425" spans="1:7" ht="15" customHeight="1">
      <c r="A1425" s="90"/>
      <c r="B1425" s="90"/>
      <c r="C1425" s="90"/>
      <c r="D1425" s="90"/>
      <c r="E1425" s="295" t="s">
        <v>1974</v>
      </c>
      <c r="F1425" s="295"/>
      <c r="G1425" s="99">
        <f>G1424</f>
        <v>113.64</v>
      </c>
    </row>
    <row r="1426" spans="1:7" ht="15" customHeight="1">
      <c r="A1426" s="90"/>
      <c r="B1426" s="90"/>
      <c r="C1426" s="90"/>
      <c r="D1426" s="90"/>
      <c r="E1426" s="296" t="s">
        <v>1975</v>
      </c>
      <c r="F1426" s="296"/>
      <c r="G1426" s="100">
        <f>G1419+G1422+G1425</f>
        <v>134.94999999999999</v>
      </c>
    </row>
    <row r="1427" spans="1:7" ht="9.9499999999999993" customHeight="1">
      <c r="A1427" s="90"/>
      <c r="B1427" s="90"/>
      <c r="C1427" s="297"/>
      <c r="D1427" s="297"/>
      <c r="E1427" s="90"/>
      <c r="F1427" s="90"/>
      <c r="G1427" s="91"/>
    </row>
    <row r="1428" spans="1:7" ht="20.100000000000001" customHeight="1">
      <c r="A1428" s="293" t="s">
        <v>2395</v>
      </c>
      <c r="B1428" s="293"/>
      <c r="C1428" s="293"/>
      <c r="D1428" s="293"/>
      <c r="E1428" s="293"/>
      <c r="F1428" s="293"/>
      <c r="G1428" s="293"/>
    </row>
    <row r="1429" spans="1:7" ht="15" customHeight="1">
      <c r="A1429" s="294" t="s">
        <v>1940</v>
      </c>
      <c r="B1429" s="294"/>
      <c r="C1429" s="92" t="s">
        <v>16</v>
      </c>
      <c r="D1429" s="92" t="s">
        <v>1941</v>
      </c>
      <c r="E1429" s="92" t="s">
        <v>1942</v>
      </c>
      <c r="F1429" s="92" t="s">
        <v>1943</v>
      </c>
      <c r="G1429" s="93" t="s">
        <v>1944</v>
      </c>
    </row>
    <row r="1430" spans="1:7" ht="21" customHeight="1">
      <c r="A1430" s="94" t="s">
        <v>2396</v>
      </c>
      <c r="B1430" s="95" t="s">
        <v>2397</v>
      </c>
      <c r="C1430" s="94" t="s">
        <v>6</v>
      </c>
      <c r="D1430" s="94" t="s">
        <v>33</v>
      </c>
      <c r="E1430" s="96">
        <v>1</v>
      </c>
      <c r="F1430" s="97">
        <v>185.78</v>
      </c>
      <c r="G1430" s="98">
        <f>F1430*E1430</f>
        <v>185.78</v>
      </c>
    </row>
    <row r="1431" spans="1:7" ht="29.1" customHeight="1">
      <c r="A1431" s="94" t="s">
        <v>2370</v>
      </c>
      <c r="B1431" s="95" t="s">
        <v>2371</v>
      </c>
      <c r="C1431" s="94" t="s">
        <v>6</v>
      </c>
      <c r="D1431" s="94" t="s">
        <v>33</v>
      </c>
      <c r="E1431" s="96">
        <v>6</v>
      </c>
      <c r="F1431" s="97">
        <v>17.64</v>
      </c>
      <c r="G1431" s="98">
        <f>F1431*E1431</f>
        <v>105.84</v>
      </c>
    </row>
    <row r="1432" spans="1:7" ht="15" customHeight="1">
      <c r="A1432" s="90"/>
      <c r="B1432" s="90"/>
      <c r="C1432" s="90"/>
      <c r="D1432" s="90"/>
      <c r="E1432" s="295" t="s">
        <v>1959</v>
      </c>
      <c r="F1432" s="295"/>
      <c r="G1432" s="99">
        <f>SUM(G1430:G1431)</f>
        <v>291.62</v>
      </c>
    </row>
    <row r="1433" spans="1:7" ht="15" customHeight="1">
      <c r="A1433" s="294" t="s">
        <v>1960</v>
      </c>
      <c r="B1433" s="294"/>
      <c r="C1433" s="92" t="s">
        <v>16</v>
      </c>
      <c r="D1433" s="92" t="s">
        <v>1941</v>
      </c>
      <c r="E1433" s="92" t="s">
        <v>1942</v>
      </c>
      <c r="F1433" s="92" t="s">
        <v>1943</v>
      </c>
      <c r="G1433" s="93" t="s">
        <v>1944</v>
      </c>
    </row>
    <row r="1434" spans="1:7" ht="21" customHeight="1">
      <c r="A1434" s="94" t="s">
        <v>1964</v>
      </c>
      <c r="B1434" s="95" t="s">
        <v>2278</v>
      </c>
      <c r="C1434" s="94" t="s">
        <v>6</v>
      </c>
      <c r="D1434" s="94" t="s">
        <v>1963</v>
      </c>
      <c r="E1434" s="96">
        <v>0.94850000000000001</v>
      </c>
      <c r="F1434" s="97">
        <v>25.55</v>
      </c>
      <c r="G1434" s="98">
        <f>F1434*E1434</f>
        <v>24.234175</v>
      </c>
    </row>
    <row r="1435" spans="1:7" ht="15" customHeight="1">
      <c r="A1435" s="94" t="s">
        <v>1968</v>
      </c>
      <c r="B1435" s="95" t="s">
        <v>2022</v>
      </c>
      <c r="C1435" s="94" t="s">
        <v>6</v>
      </c>
      <c r="D1435" s="94" t="s">
        <v>1963</v>
      </c>
      <c r="E1435" s="96">
        <v>0.29880000000000001</v>
      </c>
      <c r="F1435" s="97">
        <v>20.32</v>
      </c>
      <c r="G1435" s="98">
        <f>F1435*E1435</f>
        <v>6.0716160000000006</v>
      </c>
    </row>
    <row r="1436" spans="1:7" ht="18" customHeight="1">
      <c r="A1436" s="90"/>
      <c r="B1436" s="90"/>
      <c r="C1436" s="90"/>
      <c r="D1436" s="90"/>
      <c r="E1436" s="295" t="s">
        <v>1970</v>
      </c>
      <c r="F1436" s="295"/>
      <c r="G1436" s="99">
        <f>SUM(G1434:G1435)</f>
        <v>30.305790999999999</v>
      </c>
    </row>
    <row r="1437" spans="1:7" ht="15" customHeight="1">
      <c r="A1437" s="90"/>
      <c r="B1437" s="90"/>
      <c r="C1437" s="90"/>
      <c r="D1437" s="90"/>
      <c r="E1437" s="296" t="s">
        <v>1975</v>
      </c>
      <c r="F1437" s="296"/>
      <c r="G1437" s="100">
        <f>G1432+G1436</f>
        <v>321.925791</v>
      </c>
    </row>
    <row r="1438" spans="1:7" ht="9.9499999999999993" customHeight="1">
      <c r="A1438" s="90"/>
      <c r="B1438" s="90"/>
      <c r="C1438" s="297"/>
      <c r="D1438" s="297"/>
      <c r="E1438" s="90"/>
      <c r="F1438" s="90"/>
      <c r="G1438" s="91"/>
    </row>
    <row r="1439" spans="1:7" ht="20.100000000000001" customHeight="1">
      <c r="A1439" s="293" t="s">
        <v>2398</v>
      </c>
      <c r="B1439" s="293"/>
      <c r="C1439" s="293"/>
      <c r="D1439" s="293"/>
      <c r="E1439" s="293"/>
      <c r="F1439" s="293"/>
      <c r="G1439" s="293"/>
    </row>
    <row r="1440" spans="1:7" ht="15" customHeight="1">
      <c r="A1440" s="294" t="s">
        <v>1940</v>
      </c>
      <c r="B1440" s="294"/>
      <c r="C1440" s="92" t="s">
        <v>16</v>
      </c>
      <c r="D1440" s="92" t="s">
        <v>1941</v>
      </c>
      <c r="E1440" s="92" t="s">
        <v>1942</v>
      </c>
      <c r="F1440" s="92" t="s">
        <v>1943</v>
      </c>
      <c r="G1440" s="93" t="s">
        <v>1944</v>
      </c>
    </row>
    <row r="1441" spans="1:7" ht="15" customHeight="1">
      <c r="A1441" s="94" t="s">
        <v>2399</v>
      </c>
      <c r="B1441" s="95" t="s">
        <v>2400</v>
      </c>
      <c r="C1441" s="94" t="s">
        <v>6</v>
      </c>
      <c r="D1441" s="94" t="s">
        <v>33</v>
      </c>
      <c r="E1441" s="96">
        <v>1.9199999999999998E-2</v>
      </c>
      <c r="F1441" s="97">
        <v>14.56</v>
      </c>
      <c r="G1441" s="98">
        <f>F1441*E1441</f>
        <v>0.27955199999999997</v>
      </c>
    </row>
    <row r="1442" spans="1:7" ht="21" customHeight="1">
      <c r="A1442" s="94" t="s">
        <v>2401</v>
      </c>
      <c r="B1442" s="95" t="s">
        <v>2402</v>
      </c>
      <c r="C1442" s="94" t="s">
        <v>6</v>
      </c>
      <c r="D1442" s="94" t="s">
        <v>33</v>
      </c>
      <c r="E1442" s="96">
        <v>1</v>
      </c>
      <c r="F1442" s="97">
        <v>178.9</v>
      </c>
      <c r="G1442" s="98">
        <f>F1442*E1442</f>
        <v>178.9</v>
      </c>
    </row>
    <row r="1443" spans="1:7" ht="15" customHeight="1">
      <c r="A1443" s="90"/>
      <c r="B1443" s="90"/>
      <c r="C1443" s="90"/>
      <c r="D1443" s="90"/>
      <c r="E1443" s="295" t="s">
        <v>1959</v>
      </c>
      <c r="F1443" s="295"/>
      <c r="G1443" s="99">
        <f>SUM(G1441:G1442)</f>
        <v>179.179552</v>
      </c>
    </row>
    <row r="1444" spans="1:7" ht="15" customHeight="1">
      <c r="A1444" s="294" t="s">
        <v>1960</v>
      </c>
      <c r="B1444" s="294"/>
      <c r="C1444" s="92" t="s">
        <v>16</v>
      </c>
      <c r="D1444" s="92" t="s">
        <v>1941</v>
      </c>
      <c r="E1444" s="92" t="s">
        <v>1942</v>
      </c>
      <c r="F1444" s="92" t="s">
        <v>1943</v>
      </c>
      <c r="G1444" s="93" t="s">
        <v>1944</v>
      </c>
    </row>
    <row r="1445" spans="1:7" ht="21" customHeight="1">
      <c r="A1445" s="94" t="s">
        <v>1961</v>
      </c>
      <c r="B1445" s="95" t="s">
        <v>2277</v>
      </c>
      <c r="C1445" s="94" t="s">
        <v>6</v>
      </c>
      <c r="D1445" s="94" t="s">
        <v>1963</v>
      </c>
      <c r="E1445" s="96">
        <v>0.92490000000000006</v>
      </c>
      <c r="F1445" s="97">
        <v>20.92</v>
      </c>
      <c r="G1445" s="98">
        <f>F1445*E1445</f>
        <v>19.348908000000002</v>
      </c>
    </row>
    <row r="1446" spans="1:7" ht="21" customHeight="1">
      <c r="A1446" s="94" t="s">
        <v>1964</v>
      </c>
      <c r="B1446" s="95" t="s">
        <v>2278</v>
      </c>
      <c r="C1446" s="94" t="s">
        <v>6</v>
      </c>
      <c r="D1446" s="94" t="s">
        <v>1963</v>
      </c>
      <c r="E1446" s="96">
        <v>0.92490000000000006</v>
      </c>
      <c r="F1446" s="97">
        <v>25.55</v>
      </c>
      <c r="G1446" s="98">
        <f>F1446*E1446</f>
        <v>23.631195000000002</v>
      </c>
    </row>
    <row r="1447" spans="1:7" ht="18" customHeight="1">
      <c r="A1447" s="90"/>
      <c r="B1447" s="90"/>
      <c r="C1447" s="90"/>
      <c r="D1447" s="90"/>
      <c r="E1447" s="295" t="s">
        <v>1970</v>
      </c>
      <c r="F1447" s="295"/>
      <c r="G1447" s="99">
        <f>SUM(G1445:G1446)</f>
        <v>42.980103</v>
      </c>
    </row>
    <row r="1448" spans="1:7" ht="15" customHeight="1">
      <c r="A1448" s="90"/>
      <c r="B1448" s="90"/>
      <c r="C1448" s="90"/>
      <c r="D1448" s="90"/>
      <c r="E1448" s="296" t="s">
        <v>1975</v>
      </c>
      <c r="F1448" s="296"/>
      <c r="G1448" s="100">
        <f>G1443+G1447</f>
        <v>222.15965499999999</v>
      </c>
    </row>
    <row r="1449" spans="1:7" ht="9.9499999999999993" customHeight="1">
      <c r="A1449" s="90"/>
      <c r="B1449" s="90"/>
      <c r="C1449" s="297"/>
      <c r="D1449" s="297"/>
      <c r="E1449" s="90"/>
      <c r="F1449" s="90"/>
      <c r="G1449" s="91"/>
    </row>
    <row r="1450" spans="1:7" ht="20.100000000000001" customHeight="1">
      <c r="A1450" s="293" t="s">
        <v>2403</v>
      </c>
      <c r="B1450" s="293"/>
      <c r="C1450" s="293"/>
      <c r="D1450" s="293"/>
      <c r="E1450" s="293"/>
      <c r="F1450" s="293"/>
      <c r="G1450" s="293"/>
    </row>
    <row r="1451" spans="1:7" ht="15" customHeight="1">
      <c r="A1451" s="294" t="s">
        <v>1940</v>
      </c>
      <c r="B1451" s="294"/>
      <c r="C1451" s="92" t="s">
        <v>16</v>
      </c>
      <c r="D1451" s="92" t="s">
        <v>1941</v>
      </c>
      <c r="E1451" s="92" t="s">
        <v>1942</v>
      </c>
      <c r="F1451" s="92" t="s">
        <v>1943</v>
      </c>
      <c r="G1451" s="93" t="s">
        <v>1944</v>
      </c>
    </row>
    <row r="1452" spans="1:7" ht="21" customHeight="1">
      <c r="A1452" s="94" t="s">
        <v>2404</v>
      </c>
      <c r="B1452" s="95" t="s">
        <v>1086</v>
      </c>
      <c r="C1452" s="94" t="s">
        <v>6</v>
      </c>
      <c r="D1452" s="94" t="s">
        <v>33</v>
      </c>
      <c r="E1452" s="96">
        <v>1</v>
      </c>
      <c r="F1452" s="97">
        <v>49.96</v>
      </c>
      <c r="G1452" s="98">
        <f>F1452*E1452</f>
        <v>49.96</v>
      </c>
    </row>
    <row r="1453" spans="1:7" ht="15" customHeight="1">
      <c r="A1453" s="90"/>
      <c r="B1453" s="90"/>
      <c r="C1453" s="90"/>
      <c r="D1453" s="90"/>
      <c r="E1453" s="295" t="s">
        <v>1959</v>
      </c>
      <c r="F1453" s="295"/>
      <c r="G1453" s="99">
        <f>G1452</f>
        <v>49.96</v>
      </c>
    </row>
    <row r="1454" spans="1:7" ht="15" customHeight="1">
      <c r="A1454" s="294" t="s">
        <v>1960</v>
      </c>
      <c r="B1454" s="294"/>
      <c r="C1454" s="92" t="s">
        <v>16</v>
      </c>
      <c r="D1454" s="92" t="s">
        <v>1941</v>
      </c>
      <c r="E1454" s="92" t="s">
        <v>1942</v>
      </c>
      <c r="F1454" s="92" t="s">
        <v>1943</v>
      </c>
      <c r="G1454" s="93" t="s">
        <v>1944</v>
      </c>
    </row>
    <row r="1455" spans="1:7" ht="21" customHeight="1">
      <c r="A1455" s="94" t="s">
        <v>1961</v>
      </c>
      <c r="B1455" s="95" t="s">
        <v>2277</v>
      </c>
      <c r="C1455" s="94" t="s">
        <v>6</v>
      </c>
      <c r="D1455" s="94" t="s">
        <v>1963</v>
      </c>
      <c r="E1455" s="96">
        <v>0.5</v>
      </c>
      <c r="F1455" s="97">
        <v>20.92</v>
      </c>
      <c r="G1455" s="98">
        <f>F1455*E1455</f>
        <v>10.46</v>
      </c>
    </row>
    <row r="1456" spans="1:7" ht="21" customHeight="1">
      <c r="A1456" s="94" t="s">
        <v>1964</v>
      </c>
      <c r="B1456" s="95" t="s">
        <v>2278</v>
      </c>
      <c r="C1456" s="94" t="s">
        <v>6</v>
      </c>
      <c r="D1456" s="94" t="s">
        <v>1963</v>
      </c>
      <c r="E1456" s="96">
        <v>0.5</v>
      </c>
      <c r="F1456" s="97">
        <v>25.55</v>
      </c>
      <c r="G1456" s="98">
        <f>F1456*E1456</f>
        <v>12.775</v>
      </c>
    </row>
    <row r="1457" spans="1:7" ht="18" customHeight="1">
      <c r="A1457" s="90"/>
      <c r="B1457" s="90"/>
      <c r="C1457" s="90"/>
      <c r="D1457" s="90"/>
      <c r="E1457" s="295" t="s">
        <v>1970</v>
      </c>
      <c r="F1457" s="295"/>
      <c r="G1457" s="99">
        <f>SUM(G1455:G1456)</f>
        <v>23.234999999999999</v>
      </c>
    </row>
    <row r="1458" spans="1:7" ht="15" customHeight="1">
      <c r="A1458" s="90"/>
      <c r="B1458" s="90"/>
      <c r="C1458" s="90"/>
      <c r="D1458" s="90"/>
      <c r="E1458" s="296" t="s">
        <v>1975</v>
      </c>
      <c r="F1458" s="296"/>
      <c r="G1458" s="100">
        <f>G1453+G1457</f>
        <v>73.194999999999993</v>
      </c>
    </row>
    <row r="1459" spans="1:7" ht="9.9499999999999993" customHeight="1">
      <c r="A1459" s="90"/>
      <c r="B1459" s="90"/>
      <c r="C1459" s="297"/>
      <c r="D1459" s="297"/>
      <c r="E1459" s="90"/>
      <c r="F1459" s="90"/>
      <c r="G1459" s="91"/>
    </row>
    <row r="1460" spans="1:7" ht="20.100000000000001" customHeight="1">
      <c r="A1460" s="293" t="s">
        <v>2405</v>
      </c>
      <c r="B1460" s="293"/>
      <c r="C1460" s="293"/>
      <c r="D1460" s="293"/>
      <c r="E1460" s="293"/>
      <c r="F1460" s="293"/>
      <c r="G1460" s="293"/>
    </row>
    <row r="1461" spans="1:7" ht="15" customHeight="1">
      <c r="A1461" s="294" t="s">
        <v>1940</v>
      </c>
      <c r="B1461" s="294"/>
      <c r="C1461" s="92" t="s">
        <v>16</v>
      </c>
      <c r="D1461" s="92" t="s">
        <v>1941</v>
      </c>
      <c r="E1461" s="92" t="s">
        <v>1942</v>
      </c>
      <c r="F1461" s="92" t="s">
        <v>1943</v>
      </c>
      <c r="G1461" s="93" t="s">
        <v>1944</v>
      </c>
    </row>
    <row r="1462" spans="1:7" ht="21" customHeight="1">
      <c r="A1462" s="94" t="s">
        <v>2406</v>
      </c>
      <c r="B1462" s="95" t="s">
        <v>1089</v>
      </c>
      <c r="C1462" s="94" t="s">
        <v>6</v>
      </c>
      <c r="D1462" s="94" t="s">
        <v>33</v>
      </c>
      <c r="E1462" s="96">
        <v>1</v>
      </c>
      <c r="F1462" s="97">
        <v>49.96</v>
      </c>
      <c r="G1462" s="98">
        <f>F1462*E1462</f>
        <v>49.96</v>
      </c>
    </row>
    <row r="1463" spans="1:7" ht="15" customHeight="1">
      <c r="A1463" s="90"/>
      <c r="B1463" s="90"/>
      <c r="C1463" s="90"/>
      <c r="D1463" s="90"/>
      <c r="E1463" s="295" t="s">
        <v>1959</v>
      </c>
      <c r="F1463" s="295"/>
      <c r="G1463" s="99">
        <f>G1462</f>
        <v>49.96</v>
      </c>
    </row>
    <row r="1464" spans="1:7" ht="15" customHeight="1">
      <c r="A1464" s="90"/>
      <c r="B1464" s="90"/>
      <c r="C1464" s="90"/>
      <c r="D1464" s="90"/>
      <c r="E1464" s="296" t="s">
        <v>1975</v>
      </c>
      <c r="F1464" s="296"/>
      <c r="G1464" s="100">
        <f>G1463</f>
        <v>49.96</v>
      </c>
    </row>
    <row r="1465" spans="1:7" ht="9.9499999999999993" customHeight="1">
      <c r="A1465" s="90"/>
      <c r="B1465" s="90"/>
      <c r="C1465" s="297"/>
      <c r="D1465" s="297"/>
      <c r="E1465" s="90"/>
      <c r="F1465" s="90"/>
      <c r="G1465" s="91"/>
    </row>
    <row r="1466" spans="1:7" ht="20.100000000000001" customHeight="1">
      <c r="A1466" s="293" t="s">
        <v>2407</v>
      </c>
      <c r="B1466" s="293"/>
      <c r="C1466" s="293"/>
      <c r="D1466" s="293"/>
      <c r="E1466" s="293"/>
      <c r="F1466" s="293"/>
      <c r="G1466" s="293"/>
    </row>
    <row r="1467" spans="1:7" ht="15" customHeight="1">
      <c r="A1467" s="294" t="s">
        <v>1940</v>
      </c>
      <c r="B1467" s="294"/>
      <c r="C1467" s="92" t="s">
        <v>16</v>
      </c>
      <c r="D1467" s="92" t="s">
        <v>1941</v>
      </c>
      <c r="E1467" s="92" t="s">
        <v>1942</v>
      </c>
      <c r="F1467" s="92" t="s">
        <v>1943</v>
      </c>
      <c r="G1467" s="93" t="s">
        <v>1944</v>
      </c>
    </row>
    <row r="1468" spans="1:7" ht="15" customHeight="1">
      <c r="A1468" s="94" t="s">
        <v>2408</v>
      </c>
      <c r="B1468" s="95" t="s">
        <v>2409</v>
      </c>
      <c r="C1468" s="94" t="s">
        <v>6</v>
      </c>
      <c r="D1468" s="94" t="s">
        <v>26</v>
      </c>
      <c r="E1468" s="96">
        <v>1</v>
      </c>
      <c r="F1468" s="97">
        <v>544.66</v>
      </c>
      <c r="G1468" s="98">
        <f>F1468*E1468</f>
        <v>544.66</v>
      </c>
    </row>
    <row r="1469" spans="1:7" ht="21" customHeight="1">
      <c r="A1469" s="94" t="s">
        <v>2410</v>
      </c>
      <c r="B1469" s="95" t="s">
        <v>2411</v>
      </c>
      <c r="C1469" s="94" t="s">
        <v>6</v>
      </c>
      <c r="D1469" s="94" t="s">
        <v>33</v>
      </c>
      <c r="E1469" s="96">
        <v>4</v>
      </c>
      <c r="F1469" s="97">
        <v>4.91</v>
      </c>
      <c r="G1469" s="98">
        <f>F1469*E1469</f>
        <v>19.64</v>
      </c>
    </row>
    <row r="1470" spans="1:7" ht="15" customHeight="1">
      <c r="A1470" s="90"/>
      <c r="B1470" s="90"/>
      <c r="C1470" s="90"/>
      <c r="D1470" s="90"/>
      <c r="E1470" s="295" t="s">
        <v>1959</v>
      </c>
      <c r="F1470" s="295"/>
      <c r="G1470" s="99">
        <f>SUM(G1468:G1469)</f>
        <v>564.29999999999995</v>
      </c>
    </row>
    <row r="1471" spans="1:7" ht="15" customHeight="1">
      <c r="A1471" s="294" t="s">
        <v>2097</v>
      </c>
      <c r="B1471" s="294"/>
      <c r="C1471" s="92" t="s">
        <v>16</v>
      </c>
      <c r="D1471" s="92" t="s">
        <v>1941</v>
      </c>
      <c r="E1471" s="92" t="s">
        <v>1942</v>
      </c>
      <c r="F1471" s="92" t="s">
        <v>1943</v>
      </c>
      <c r="G1471" s="93" t="s">
        <v>1944</v>
      </c>
    </row>
    <row r="1472" spans="1:7" ht="15" customHeight="1">
      <c r="A1472" s="94" t="s">
        <v>2207</v>
      </c>
      <c r="B1472" s="95" t="s">
        <v>2208</v>
      </c>
      <c r="C1472" s="94" t="s">
        <v>6</v>
      </c>
      <c r="D1472" s="94" t="s">
        <v>1963</v>
      </c>
      <c r="E1472" s="96">
        <v>0.4</v>
      </c>
      <c r="F1472" s="97">
        <v>14.74</v>
      </c>
      <c r="G1472" s="98">
        <f>F1472*E1472</f>
        <v>5.8960000000000008</v>
      </c>
    </row>
    <row r="1473" spans="1:7" ht="15" customHeight="1">
      <c r="A1473" s="90"/>
      <c r="B1473" s="90"/>
      <c r="C1473" s="90"/>
      <c r="D1473" s="90"/>
      <c r="E1473" s="295" t="s">
        <v>2100</v>
      </c>
      <c r="F1473" s="295"/>
      <c r="G1473" s="99">
        <f>G1472</f>
        <v>5.8960000000000008</v>
      </c>
    </row>
    <row r="1474" spans="1:7" ht="15" customHeight="1">
      <c r="A1474" s="294" t="s">
        <v>1960</v>
      </c>
      <c r="B1474" s="294"/>
      <c r="C1474" s="92" t="s">
        <v>16</v>
      </c>
      <c r="D1474" s="92" t="s">
        <v>1941</v>
      </c>
      <c r="E1474" s="92" t="s">
        <v>1942</v>
      </c>
      <c r="F1474" s="92" t="s">
        <v>1943</v>
      </c>
      <c r="G1474" s="93" t="s">
        <v>1944</v>
      </c>
    </row>
    <row r="1475" spans="1:7" ht="15" customHeight="1">
      <c r="A1475" s="94" t="s">
        <v>1966</v>
      </c>
      <c r="B1475" s="95" t="s">
        <v>2038</v>
      </c>
      <c r="C1475" s="94" t="s">
        <v>6</v>
      </c>
      <c r="D1475" s="94" t="s">
        <v>1963</v>
      </c>
      <c r="E1475" s="96">
        <v>2</v>
      </c>
      <c r="F1475" s="97">
        <v>25.62</v>
      </c>
      <c r="G1475" s="98">
        <f>F1475*E1475</f>
        <v>51.24</v>
      </c>
    </row>
    <row r="1476" spans="1:7" ht="18" customHeight="1">
      <c r="A1476" s="90"/>
      <c r="B1476" s="90"/>
      <c r="C1476" s="90"/>
      <c r="D1476" s="90"/>
      <c r="E1476" s="295" t="s">
        <v>1970</v>
      </c>
      <c r="F1476" s="295"/>
      <c r="G1476" s="99">
        <f>G1475</f>
        <v>51.24</v>
      </c>
    </row>
    <row r="1477" spans="1:7" ht="15" customHeight="1">
      <c r="A1477" s="90"/>
      <c r="B1477" s="90"/>
      <c r="C1477" s="90"/>
      <c r="D1477" s="90"/>
      <c r="E1477" s="296" t="s">
        <v>1975</v>
      </c>
      <c r="F1477" s="296"/>
      <c r="G1477" s="100">
        <f>G1470+G1473+G1476</f>
        <v>621.43599999999992</v>
      </c>
    </row>
    <row r="1478" spans="1:7" ht="9.9499999999999993" customHeight="1">
      <c r="A1478" s="90"/>
      <c r="B1478" s="90"/>
      <c r="C1478" s="297"/>
      <c r="D1478" s="297"/>
      <c r="E1478" s="90"/>
      <c r="F1478" s="90"/>
      <c r="G1478" s="91"/>
    </row>
    <row r="1479" spans="1:7" ht="20.100000000000001" customHeight="1">
      <c r="A1479" s="293" t="s">
        <v>2412</v>
      </c>
      <c r="B1479" s="293"/>
      <c r="C1479" s="293"/>
      <c r="D1479" s="293"/>
      <c r="E1479" s="293"/>
      <c r="F1479" s="293"/>
      <c r="G1479" s="293"/>
    </row>
    <row r="1480" spans="1:7" ht="15" customHeight="1">
      <c r="A1480" s="294" t="s">
        <v>1940</v>
      </c>
      <c r="B1480" s="294"/>
      <c r="C1480" s="92" t="s">
        <v>16</v>
      </c>
      <c r="D1480" s="92" t="s">
        <v>1941</v>
      </c>
      <c r="E1480" s="92" t="s">
        <v>1942</v>
      </c>
      <c r="F1480" s="92" t="s">
        <v>1943</v>
      </c>
      <c r="G1480" s="93" t="s">
        <v>1944</v>
      </c>
    </row>
    <row r="1481" spans="1:7" ht="21" customHeight="1">
      <c r="A1481" s="94" t="s">
        <v>2413</v>
      </c>
      <c r="B1481" s="95" t="s">
        <v>2414</v>
      </c>
      <c r="C1481" s="94" t="s">
        <v>6</v>
      </c>
      <c r="D1481" s="94" t="s">
        <v>33</v>
      </c>
      <c r="E1481" s="96">
        <v>1</v>
      </c>
      <c r="F1481" s="97">
        <v>189.42</v>
      </c>
      <c r="G1481" s="98">
        <f>F1481*E1481</f>
        <v>189.42</v>
      </c>
    </row>
    <row r="1482" spans="1:7" ht="15" customHeight="1">
      <c r="A1482" s="94" t="s">
        <v>2363</v>
      </c>
      <c r="B1482" s="95" t="s">
        <v>2364</v>
      </c>
      <c r="C1482" s="94" t="s">
        <v>6</v>
      </c>
      <c r="D1482" s="94" t="s">
        <v>33</v>
      </c>
      <c r="E1482" s="96">
        <v>1</v>
      </c>
      <c r="F1482" s="97">
        <v>3.95</v>
      </c>
      <c r="G1482" s="98">
        <f>F1482*E1482</f>
        <v>3.95</v>
      </c>
    </row>
    <row r="1483" spans="1:7" ht="15" customHeight="1">
      <c r="A1483" s="90"/>
      <c r="B1483" s="90"/>
      <c r="C1483" s="90"/>
      <c r="D1483" s="90"/>
      <c r="E1483" s="295" t="s">
        <v>1959</v>
      </c>
      <c r="F1483" s="295"/>
      <c r="G1483" s="99">
        <f>SUM(G1481:G1482)</f>
        <v>193.36999999999998</v>
      </c>
    </row>
    <row r="1484" spans="1:7" ht="15" customHeight="1">
      <c r="A1484" s="294" t="s">
        <v>2097</v>
      </c>
      <c r="B1484" s="294"/>
      <c r="C1484" s="92" t="s">
        <v>16</v>
      </c>
      <c r="D1484" s="92" t="s">
        <v>1941</v>
      </c>
      <c r="E1484" s="92" t="s">
        <v>1942</v>
      </c>
      <c r="F1484" s="92" t="s">
        <v>1943</v>
      </c>
      <c r="G1484" s="93" t="s">
        <v>1944</v>
      </c>
    </row>
    <row r="1485" spans="1:7" ht="15" customHeight="1">
      <c r="A1485" s="94" t="s">
        <v>2415</v>
      </c>
      <c r="B1485" s="95" t="s">
        <v>2416</v>
      </c>
      <c r="C1485" s="94" t="s">
        <v>6</v>
      </c>
      <c r="D1485" s="94" t="s">
        <v>1963</v>
      </c>
      <c r="E1485" s="96">
        <v>0.5</v>
      </c>
      <c r="F1485" s="97">
        <v>20.47</v>
      </c>
      <c r="G1485" s="98">
        <f>F1485*E1485</f>
        <v>10.234999999999999</v>
      </c>
    </row>
    <row r="1486" spans="1:7" ht="15" customHeight="1">
      <c r="A1486" s="90"/>
      <c r="B1486" s="90"/>
      <c r="C1486" s="90"/>
      <c r="D1486" s="90"/>
      <c r="E1486" s="295" t="s">
        <v>2100</v>
      </c>
      <c r="F1486" s="295"/>
      <c r="G1486" s="99">
        <f>G1485</f>
        <v>10.234999999999999</v>
      </c>
    </row>
    <row r="1487" spans="1:7" ht="15" customHeight="1">
      <c r="A1487" s="90"/>
      <c r="B1487" s="90"/>
      <c r="C1487" s="90"/>
      <c r="D1487" s="90"/>
      <c r="E1487" s="296" t="s">
        <v>1975</v>
      </c>
      <c r="F1487" s="296"/>
      <c r="G1487" s="100">
        <f>G1483+G1486</f>
        <v>203.60499999999996</v>
      </c>
    </row>
    <row r="1488" spans="1:7" ht="9.9499999999999993" customHeight="1">
      <c r="A1488" s="90"/>
      <c r="B1488" s="90"/>
      <c r="C1488" s="297"/>
      <c r="D1488" s="297"/>
      <c r="E1488" s="90"/>
      <c r="F1488" s="90"/>
      <c r="G1488" s="91"/>
    </row>
    <row r="1489" spans="1:7" ht="20.100000000000001" customHeight="1">
      <c r="A1489" s="293" t="s">
        <v>2417</v>
      </c>
      <c r="B1489" s="293"/>
      <c r="C1489" s="293"/>
      <c r="D1489" s="293"/>
      <c r="E1489" s="293"/>
      <c r="F1489" s="293"/>
      <c r="G1489" s="293"/>
    </row>
    <row r="1490" spans="1:7" ht="15" customHeight="1">
      <c r="A1490" s="294" t="s">
        <v>1940</v>
      </c>
      <c r="B1490" s="294"/>
      <c r="C1490" s="92" t="s">
        <v>16</v>
      </c>
      <c r="D1490" s="92" t="s">
        <v>1941</v>
      </c>
      <c r="E1490" s="92" t="s">
        <v>1942</v>
      </c>
      <c r="F1490" s="92" t="s">
        <v>1943</v>
      </c>
      <c r="G1490" s="93" t="s">
        <v>1944</v>
      </c>
    </row>
    <row r="1491" spans="1:7" ht="15" customHeight="1">
      <c r="A1491" s="94" t="s">
        <v>2418</v>
      </c>
      <c r="B1491" s="95" t="s">
        <v>1107</v>
      </c>
      <c r="C1491" s="94" t="s">
        <v>6</v>
      </c>
      <c r="D1491" s="94" t="s">
        <v>33</v>
      </c>
      <c r="E1491" s="96">
        <v>1</v>
      </c>
      <c r="F1491" s="97">
        <v>20.37</v>
      </c>
      <c r="G1491" s="98">
        <f>F1491*E1491</f>
        <v>20.37</v>
      </c>
    </row>
    <row r="1492" spans="1:7" ht="15" customHeight="1">
      <c r="A1492" s="90"/>
      <c r="B1492" s="90"/>
      <c r="C1492" s="90"/>
      <c r="D1492" s="90"/>
      <c r="E1492" s="295" t="s">
        <v>1959</v>
      </c>
      <c r="F1492" s="295"/>
      <c r="G1492" s="99">
        <f>G1491</f>
        <v>20.37</v>
      </c>
    </row>
    <row r="1493" spans="1:7" ht="15" customHeight="1">
      <c r="A1493" s="294" t="s">
        <v>1960</v>
      </c>
      <c r="B1493" s="294"/>
      <c r="C1493" s="92" t="s">
        <v>16</v>
      </c>
      <c r="D1493" s="92" t="s">
        <v>1941</v>
      </c>
      <c r="E1493" s="92" t="s">
        <v>1942</v>
      </c>
      <c r="F1493" s="92" t="s">
        <v>1943</v>
      </c>
      <c r="G1493" s="93" t="s">
        <v>1944</v>
      </c>
    </row>
    <row r="1494" spans="1:7" ht="21" customHeight="1">
      <c r="A1494" s="94" t="s">
        <v>1961</v>
      </c>
      <c r="B1494" s="95" t="s">
        <v>2277</v>
      </c>
      <c r="C1494" s="94" t="s">
        <v>6</v>
      </c>
      <c r="D1494" s="94" t="s">
        <v>1963</v>
      </c>
      <c r="E1494" s="96">
        <v>0.5</v>
      </c>
      <c r="F1494" s="97">
        <v>20.92</v>
      </c>
      <c r="G1494" s="98">
        <f>F1494*E1494</f>
        <v>10.46</v>
      </c>
    </row>
    <row r="1495" spans="1:7" ht="21" customHeight="1">
      <c r="A1495" s="94" t="s">
        <v>1964</v>
      </c>
      <c r="B1495" s="95" t="s">
        <v>2278</v>
      </c>
      <c r="C1495" s="94" t="s">
        <v>6</v>
      </c>
      <c r="D1495" s="94" t="s">
        <v>1963</v>
      </c>
      <c r="E1495" s="96">
        <v>0.5</v>
      </c>
      <c r="F1495" s="97">
        <v>25.55</v>
      </c>
      <c r="G1495" s="98">
        <f>F1495*E1495</f>
        <v>12.775</v>
      </c>
    </row>
    <row r="1496" spans="1:7" ht="18" customHeight="1">
      <c r="A1496" s="90"/>
      <c r="B1496" s="90"/>
      <c r="C1496" s="90"/>
      <c r="D1496" s="90"/>
      <c r="E1496" s="295" t="s">
        <v>1970</v>
      </c>
      <c r="F1496" s="295"/>
      <c r="G1496" s="99">
        <f>SUM(G1494:G1495)</f>
        <v>23.234999999999999</v>
      </c>
    </row>
    <row r="1497" spans="1:7" ht="15" customHeight="1">
      <c r="A1497" s="90"/>
      <c r="B1497" s="90"/>
      <c r="C1497" s="90"/>
      <c r="D1497" s="90"/>
      <c r="E1497" s="296" t="s">
        <v>1975</v>
      </c>
      <c r="F1497" s="296"/>
      <c r="G1497" s="100">
        <f>G1492+G1496</f>
        <v>43.605000000000004</v>
      </c>
    </row>
    <row r="1498" spans="1:7" ht="9.9499999999999993" customHeight="1">
      <c r="A1498" s="90"/>
      <c r="B1498" s="90"/>
      <c r="C1498" s="297"/>
      <c r="D1498" s="297"/>
      <c r="E1498" s="90"/>
      <c r="F1498" s="90"/>
      <c r="G1498" s="91"/>
    </row>
    <row r="1499" spans="1:7" ht="20.100000000000001" customHeight="1">
      <c r="A1499" s="293" t="s">
        <v>2419</v>
      </c>
      <c r="B1499" s="293"/>
      <c r="C1499" s="293"/>
      <c r="D1499" s="293"/>
      <c r="E1499" s="293"/>
      <c r="F1499" s="293"/>
      <c r="G1499" s="293"/>
    </row>
    <row r="1500" spans="1:7" ht="15" customHeight="1">
      <c r="A1500" s="294" t="s">
        <v>1940</v>
      </c>
      <c r="B1500" s="294"/>
      <c r="C1500" s="92" t="s">
        <v>16</v>
      </c>
      <c r="D1500" s="92" t="s">
        <v>1941</v>
      </c>
      <c r="E1500" s="92" t="s">
        <v>1942</v>
      </c>
      <c r="F1500" s="92" t="s">
        <v>1943</v>
      </c>
      <c r="G1500" s="93" t="s">
        <v>1944</v>
      </c>
    </row>
    <row r="1501" spans="1:7" ht="29.1" customHeight="1">
      <c r="A1501" s="94" t="s">
        <v>2420</v>
      </c>
      <c r="B1501" s="95" t="s">
        <v>2421</v>
      </c>
      <c r="C1501" s="94" t="s">
        <v>2123</v>
      </c>
      <c r="D1501" s="94" t="s">
        <v>33</v>
      </c>
      <c r="E1501" s="96">
        <v>1</v>
      </c>
      <c r="F1501" s="97">
        <v>653.99</v>
      </c>
      <c r="G1501" s="98">
        <f>F1501*E1501</f>
        <v>653.99</v>
      </c>
    </row>
    <row r="1502" spans="1:7" ht="15" customHeight="1">
      <c r="A1502" s="90"/>
      <c r="B1502" s="90"/>
      <c r="C1502" s="90"/>
      <c r="D1502" s="90"/>
      <c r="E1502" s="295" t="s">
        <v>1959</v>
      </c>
      <c r="F1502" s="295"/>
      <c r="G1502" s="99">
        <f>G1501</f>
        <v>653.99</v>
      </c>
    </row>
    <row r="1503" spans="1:7" ht="15" customHeight="1">
      <c r="A1503" s="294" t="s">
        <v>1960</v>
      </c>
      <c r="B1503" s="294"/>
      <c r="C1503" s="92" t="s">
        <v>16</v>
      </c>
      <c r="D1503" s="92" t="s">
        <v>1941</v>
      </c>
      <c r="E1503" s="92" t="s">
        <v>1942</v>
      </c>
      <c r="F1503" s="92" t="s">
        <v>1943</v>
      </c>
      <c r="G1503" s="93" t="s">
        <v>1944</v>
      </c>
    </row>
    <row r="1504" spans="1:7" ht="21" customHeight="1">
      <c r="A1504" s="94" t="s">
        <v>1961</v>
      </c>
      <c r="B1504" s="95" t="s">
        <v>2277</v>
      </c>
      <c r="C1504" s="94" t="s">
        <v>6</v>
      </c>
      <c r="D1504" s="94" t="s">
        <v>1963</v>
      </c>
      <c r="E1504" s="96">
        <v>0.3</v>
      </c>
      <c r="F1504" s="97">
        <v>20.92</v>
      </c>
      <c r="G1504" s="98">
        <f>F1504*E1504</f>
        <v>6.2760000000000007</v>
      </c>
    </row>
    <row r="1505" spans="1:7" ht="21" customHeight="1">
      <c r="A1505" s="94" t="s">
        <v>1964</v>
      </c>
      <c r="B1505" s="95" t="s">
        <v>2278</v>
      </c>
      <c r="C1505" s="94" t="s">
        <v>6</v>
      </c>
      <c r="D1505" s="94" t="s">
        <v>1963</v>
      </c>
      <c r="E1505" s="96">
        <v>0.5</v>
      </c>
      <c r="F1505" s="97">
        <v>25.55</v>
      </c>
      <c r="G1505" s="98">
        <f>F1505*E1505</f>
        <v>12.775</v>
      </c>
    </row>
    <row r="1506" spans="1:7" ht="18" customHeight="1">
      <c r="A1506" s="90"/>
      <c r="B1506" s="90"/>
      <c r="C1506" s="90"/>
      <c r="D1506" s="90"/>
      <c r="E1506" s="295" t="s">
        <v>1970</v>
      </c>
      <c r="F1506" s="295"/>
      <c r="G1506" s="99">
        <f>SUM(G1504:G1505)</f>
        <v>19.051000000000002</v>
      </c>
    </row>
    <row r="1507" spans="1:7" ht="15" customHeight="1">
      <c r="A1507" s="90"/>
      <c r="B1507" s="90"/>
      <c r="C1507" s="90"/>
      <c r="D1507" s="90"/>
      <c r="E1507" s="296" t="s">
        <v>1975</v>
      </c>
      <c r="F1507" s="296"/>
      <c r="G1507" s="100">
        <f>G1502+G1506</f>
        <v>673.04100000000005</v>
      </c>
    </row>
    <row r="1508" spans="1:7" ht="9.9499999999999993" customHeight="1">
      <c r="A1508" s="90"/>
      <c r="B1508" s="90"/>
      <c r="C1508" s="297"/>
      <c r="D1508" s="297"/>
      <c r="E1508" s="90"/>
      <c r="F1508" s="90"/>
      <c r="G1508" s="91"/>
    </row>
    <row r="1509" spans="1:7" ht="20.100000000000001" customHeight="1">
      <c r="A1509" s="293" t="s">
        <v>2422</v>
      </c>
      <c r="B1509" s="293"/>
      <c r="C1509" s="293"/>
      <c r="D1509" s="293"/>
      <c r="E1509" s="293"/>
      <c r="F1509" s="293"/>
      <c r="G1509" s="293"/>
    </row>
    <row r="1510" spans="1:7" ht="15" customHeight="1">
      <c r="A1510" s="294" t="s">
        <v>1940</v>
      </c>
      <c r="B1510" s="294"/>
      <c r="C1510" s="92" t="s">
        <v>16</v>
      </c>
      <c r="D1510" s="92" t="s">
        <v>1941</v>
      </c>
      <c r="E1510" s="92" t="s">
        <v>1942</v>
      </c>
      <c r="F1510" s="92" t="s">
        <v>1943</v>
      </c>
      <c r="G1510" s="93" t="s">
        <v>1944</v>
      </c>
    </row>
    <row r="1511" spans="1:7" ht="21" customHeight="1">
      <c r="A1511" s="94" t="s">
        <v>2423</v>
      </c>
      <c r="B1511" s="95" t="s">
        <v>1130</v>
      </c>
      <c r="C1511" s="94" t="s">
        <v>6</v>
      </c>
      <c r="D1511" s="94" t="s">
        <v>33</v>
      </c>
      <c r="E1511" s="96">
        <v>1</v>
      </c>
      <c r="F1511" s="97">
        <v>5.67</v>
      </c>
      <c r="G1511" s="98">
        <f>F1511*E1511</f>
        <v>5.67</v>
      </c>
    </row>
    <row r="1512" spans="1:7" ht="15" customHeight="1">
      <c r="A1512" s="94" t="s">
        <v>2399</v>
      </c>
      <c r="B1512" s="95" t="s">
        <v>2400</v>
      </c>
      <c r="C1512" s="94" t="s">
        <v>6</v>
      </c>
      <c r="D1512" s="94" t="s">
        <v>33</v>
      </c>
      <c r="E1512" s="96">
        <v>0.02</v>
      </c>
      <c r="F1512" s="97">
        <v>14.56</v>
      </c>
      <c r="G1512" s="98">
        <f>F1512*E1512</f>
        <v>0.29120000000000001</v>
      </c>
    </row>
    <row r="1513" spans="1:7" ht="15" customHeight="1">
      <c r="A1513" s="90"/>
      <c r="B1513" s="90"/>
      <c r="C1513" s="90"/>
      <c r="D1513" s="90"/>
      <c r="E1513" s="295" t="s">
        <v>1959</v>
      </c>
      <c r="F1513" s="295"/>
      <c r="G1513" s="99">
        <f>SUM(G1511:G1512)</f>
        <v>5.9611999999999998</v>
      </c>
    </row>
    <row r="1514" spans="1:7" ht="15" customHeight="1">
      <c r="A1514" s="294" t="s">
        <v>1960</v>
      </c>
      <c r="B1514" s="294"/>
      <c r="C1514" s="92" t="s">
        <v>16</v>
      </c>
      <c r="D1514" s="92" t="s">
        <v>1941</v>
      </c>
      <c r="E1514" s="92" t="s">
        <v>1942</v>
      </c>
      <c r="F1514" s="92" t="s">
        <v>1943</v>
      </c>
      <c r="G1514" s="93" t="s">
        <v>1944</v>
      </c>
    </row>
    <row r="1515" spans="1:7" ht="21" customHeight="1">
      <c r="A1515" s="94" t="s">
        <v>1961</v>
      </c>
      <c r="B1515" s="95" t="s">
        <v>2277</v>
      </c>
      <c r="C1515" s="94" t="s">
        <v>6</v>
      </c>
      <c r="D1515" s="94" t="s">
        <v>1963</v>
      </c>
      <c r="E1515" s="96">
        <v>0.15</v>
      </c>
      <c r="F1515" s="97">
        <v>20.92</v>
      </c>
      <c r="G1515" s="98">
        <f>F1515*E1515</f>
        <v>3.1380000000000003</v>
      </c>
    </row>
    <row r="1516" spans="1:7" ht="21" customHeight="1">
      <c r="A1516" s="94" t="s">
        <v>1964</v>
      </c>
      <c r="B1516" s="95" t="s">
        <v>2278</v>
      </c>
      <c r="C1516" s="94" t="s">
        <v>6</v>
      </c>
      <c r="D1516" s="94" t="s">
        <v>1963</v>
      </c>
      <c r="E1516" s="96">
        <v>0.15</v>
      </c>
      <c r="F1516" s="97">
        <v>25.55</v>
      </c>
      <c r="G1516" s="98">
        <f>F1516*E1516</f>
        <v>3.8325</v>
      </c>
    </row>
    <row r="1517" spans="1:7" ht="18" customHeight="1">
      <c r="A1517" s="90"/>
      <c r="B1517" s="90"/>
      <c r="C1517" s="90"/>
      <c r="D1517" s="90"/>
      <c r="E1517" s="295" t="s">
        <v>1970</v>
      </c>
      <c r="F1517" s="295"/>
      <c r="G1517" s="99">
        <f>SUM(G1515:G1516)</f>
        <v>6.9705000000000004</v>
      </c>
    </row>
    <row r="1518" spans="1:7" ht="15" customHeight="1">
      <c r="A1518" s="90"/>
      <c r="B1518" s="90"/>
      <c r="C1518" s="90"/>
      <c r="D1518" s="90"/>
      <c r="E1518" s="296" t="s">
        <v>1975</v>
      </c>
      <c r="F1518" s="296"/>
      <c r="G1518" s="100">
        <f>G1513+G1517</f>
        <v>12.931699999999999</v>
      </c>
    </row>
    <row r="1519" spans="1:7" ht="9.9499999999999993" customHeight="1">
      <c r="A1519" s="90"/>
      <c r="B1519" s="90"/>
      <c r="C1519" s="297"/>
      <c r="D1519" s="297"/>
      <c r="E1519" s="90"/>
      <c r="F1519" s="90"/>
      <c r="G1519" s="91"/>
    </row>
    <row r="1520" spans="1:7" ht="20.100000000000001" customHeight="1">
      <c r="A1520" s="293" t="s">
        <v>2424</v>
      </c>
      <c r="B1520" s="293"/>
      <c r="C1520" s="293"/>
      <c r="D1520" s="293"/>
      <c r="E1520" s="293"/>
      <c r="F1520" s="293"/>
      <c r="G1520" s="293"/>
    </row>
    <row r="1521" spans="1:7" ht="15" customHeight="1">
      <c r="A1521" s="294" t="s">
        <v>1940</v>
      </c>
      <c r="B1521" s="294"/>
      <c r="C1521" s="92" t="s">
        <v>16</v>
      </c>
      <c r="D1521" s="92" t="s">
        <v>1941</v>
      </c>
      <c r="E1521" s="92" t="s">
        <v>1942</v>
      </c>
      <c r="F1521" s="92" t="s">
        <v>1943</v>
      </c>
      <c r="G1521" s="93" t="s">
        <v>1944</v>
      </c>
    </row>
    <row r="1522" spans="1:7" ht="15" customHeight="1">
      <c r="A1522" s="94" t="s">
        <v>2399</v>
      </c>
      <c r="B1522" s="95" t="s">
        <v>2400</v>
      </c>
      <c r="C1522" s="94" t="s">
        <v>6</v>
      </c>
      <c r="D1522" s="94" t="s">
        <v>33</v>
      </c>
      <c r="E1522" s="96">
        <v>0.02</v>
      </c>
      <c r="F1522" s="97">
        <v>14.56</v>
      </c>
      <c r="G1522" s="98">
        <f>F1522*E1522</f>
        <v>0.29120000000000001</v>
      </c>
    </row>
    <row r="1523" spans="1:7" ht="21" customHeight="1">
      <c r="A1523" s="94" t="s">
        <v>2425</v>
      </c>
      <c r="B1523" s="95" t="s">
        <v>2426</v>
      </c>
      <c r="C1523" s="94" t="s">
        <v>6</v>
      </c>
      <c r="D1523" s="94" t="s">
        <v>33</v>
      </c>
      <c r="E1523" s="96">
        <v>1.1000000000000001</v>
      </c>
      <c r="F1523" s="97">
        <v>16</v>
      </c>
      <c r="G1523" s="98">
        <f>F1523*E1523</f>
        <v>17.600000000000001</v>
      </c>
    </row>
    <row r="1524" spans="1:7" ht="15" customHeight="1">
      <c r="A1524" s="90"/>
      <c r="B1524" s="90"/>
      <c r="C1524" s="90"/>
      <c r="D1524" s="90"/>
      <c r="E1524" s="295" t="s">
        <v>1959</v>
      </c>
      <c r="F1524" s="295"/>
      <c r="G1524" s="99">
        <f>SUM(G1522:G1523)</f>
        <v>17.891200000000001</v>
      </c>
    </row>
    <row r="1525" spans="1:7" ht="15" customHeight="1">
      <c r="A1525" s="294" t="s">
        <v>1960</v>
      </c>
      <c r="B1525" s="294"/>
      <c r="C1525" s="92" t="s">
        <v>16</v>
      </c>
      <c r="D1525" s="92" t="s">
        <v>1941</v>
      </c>
      <c r="E1525" s="92" t="s">
        <v>1942</v>
      </c>
      <c r="F1525" s="92" t="s">
        <v>1943</v>
      </c>
      <c r="G1525" s="93" t="s">
        <v>1944</v>
      </c>
    </row>
    <row r="1526" spans="1:7" ht="21" customHeight="1">
      <c r="A1526" s="94" t="s">
        <v>1961</v>
      </c>
      <c r="B1526" s="95" t="s">
        <v>2277</v>
      </c>
      <c r="C1526" s="94" t="s">
        <v>6</v>
      </c>
      <c r="D1526" s="94" t="s">
        <v>1963</v>
      </c>
      <c r="E1526" s="96">
        <v>0.15</v>
      </c>
      <c r="F1526" s="97">
        <v>20.92</v>
      </c>
      <c r="G1526" s="98">
        <f>F1526*E1526</f>
        <v>3.1380000000000003</v>
      </c>
    </row>
    <row r="1527" spans="1:7" ht="21" customHeight="1">
      <c r="A1527" s="94" t="s">
        <v>1964</v>
      </c>
      <c r="B1527" s="95" t="s">
        <v>2278</v>
      </c>
      <c r="C1527" s="94" t="s">
        <v>6</v>
      </c>
      <c r="D1527" s="94" t="s">
        <v>1963</v>
      </c>
      <c r="E1527" s="96">
        <v>0.15</v>
      </c>
      <c r="F1527" s="97">
        <v>25.55</v>
      </c>
      <c r="G1527" s="98">
        <f>F1527*E1527</f>
        <v>3.8325</v>
      </c>
    </row>
    <row r="1528" spans="1:7" ht="18" customHeight="1">
      <c r="A1528" s="90"/>
      <c r="B1528" s="90"/>
      <c r="C1528" s="90"/>
      <c r="D1528" s="90"/>
      <c r="E1528" s="295" t="s">
        <v>1970</v>
      </c>
      <c r="F1528" s="295"/>
      <c r="G1528" s="99">
        <f>SUM(G1526:G1527)</f>
        <v>6.9705000000000004</v>
      </c>
    </row>
    <row r="1529" spans="1:7" ht="15" customHeight="1">
      <c r="A1529" s="90"/>
      <c r="B1529" s="90"/>
      <c r="C1529" s="90"/>
      <c r="D1529" s="90"/>
      <c r="E1529" s="296" t="s">
        <v>1975</v>
      </c>
      <c r="F1529" s="296"/>
      <c r="G1529" s="100">
        <f>G1524+G1528</f>
        <v>24.861700000000003</v>
      </c>
    </row>
    <row r="1530" spans="1:7" ht="9.9499999999999993" customHeight="1">
      <c r="A1530" s="90"/>
      <c r="B1530" s="90"/>
      <c r="C1530" s="297"/>
      <c r="D1530" s="297"/>
      <c r="E1530" s="90"/>
      <c r="F1530" s="90"/>
      <c r="G1530" s="91"/>
    </row>
    <row r="1531" spans="1:7" ht="20.100000000000001" customHeight="1">
      <c r="A1531" s="293" t="s">
        <v>2427</v>
      </c>
      <c r="B1531" s="293"/>
      <c r="C1531" s="293"/>
      <c r="D1531" s="293"/>
      <c r="E1531" s="293"/>
      <c r="F1531" s="293"/>
      <c r="G1531" s="293"/>
    </row>
    <row r="1532" spans="1:7" ht="15" customHeight="1">
      <c r="A1532" s="294" t="s">
        <v>1940</v>
      </c>
      <c r="B1532" s="294"/>
      <c r="C1532" s="92" t="s">
        <v>16</v>
      </c>
      <c r="D1532" s="92" t="s">
        <v>1941</v>
      </c>
      <c r="E1532" s="92" t="s">
        <v>1942</v>
      </c>
      <c r="F1532" s="92" t="s">
        <v>1943</v>
      </c>
      <c r="G1532" s="93" t="s">
        <v>1944</v>
      </c>
    </row>
    <row r="1533" spans="1:7" ht="15" customHeight="1">
      <c r="A1533" s="94" t="s">
        <v>2399</v>
      </c>
      <c r="B1533" s="95" t="s">
        <v>2400</v>
      </c>
      <c r="C1533" s="94" t="s">
        <v>6</v>
      </c>
      <c r="D1533" s="94" t="s">
        <v>33</v>
      </c>
      <c r="E1533" s="96">
        <v>3.0200000000000001E-2</v>
      </c>
      <c r="F1533" s="97">
        <v>14.56</v>
      </c>
      <c r="G1533" s="98">
        <f>F1533*E1533</f>
        <v>0.43971200000000005</v>
      </c>
    </row>
    <row r="1534" spans="1:7" ht="38.1" customHeight="1">
      <c r="A1534" s="94" t="s">
        <v>2428</v>
      </c>
      <c r="B1534" s="95" t="s">
        <v>2429</v>
      </c>
      <c r="C1534" s="94" t="s">
        <v>6</v>
      </c>
      <c r="D1534" s="94" t="s">
        <v>33</v>
      </c>
      <c r="E1534" s="96">
        <v>1</v>
      </c>
      <c r="F1534" s="97">
        <v>170</v>
      </c>
      <c r="G1534" s="98">
        <f>F1534*E1534</f>
        <v>170</v>
      </c>
    </row>
    <row r="1535" spans="1:7" ht="15" customHeight="1">
      <c r="A1535" s="90"/>
      <c r="B1535" s="90"/>
      <c r="C1535" s="90"/>
      <c r="D1535" s="90"/>
      <c r="E1535" s="295" t="s">
        <v>1959</v>
      </c>
      <c r="F1535" s="295"/>
      <c r="G1535" s="99">
        <f>SUM(G1533:G1534)</f>
        <v>170.43971199999999</v>
      </c>
    </row>
    <row r="1536" spans="1:7" ht="15" customHeight="1">
      <c r="A1536" s="294" t="s">
        <v>1960</v>
      </c>
      <c r="B1536" s="294"/>
      <c r="C1536" s="92" t="s">
        <v>16</v>
      </c>
      <c r="D1536" s="92" t="s">
        <v>1941</v>
      </c>
      <c r="E1536" s="92" t="s">
        <v>1942</v>
      </c>
      <c r="F1536" s="92" t="s">
        <v>1943</v>
      </c>
      <c r="G1536" s="93" t="s">
        <v>1944</v>
      </c>
    </row>
    <row r="1537" spans="1:7" ht="21" customHeight="1">
      <c r="A1537" s="94" t="s">
        <v>1961</v>
      </c>
      <c r="B1537" s="95" t="s">
        <v>2277</v>
      </c>
      <c r="C1537" s="94" t="s">
        <v>6</v>
      </c>
      <c r="D1537" s="94" t="s">
        <v>1963</v>
      </c>
      <c r="E1537" s="96">
        <v>0.4546</v>
      </c>
      <c r="F1537" s="97">
        <v>20.92</v>
      </c>
      <c r="G1537" s="98">
        <f>F1537*E1537</f>
        <v>9.5102320000000002</v>
      </c>
    </row>
    <row r="1538" spans="1:7" ht="21" customHeight="1">
      <c r="A1538" s="94" t="s">
        <v>1964</v>
      </c>
      <c r="B1538" s="95" t="s">
        <v>2278</v>
      </c>
      <c r="C1538" s="94" t="s">
        <v>6</v>
      </c>
      <c r="D1538" s="94" t="s">
        <v>1963</v>
      </c>
      <c r="E1538" s="96">
        <v>0.4546</v>
      </c>
      <c r="F1538" s="97">
        <v>25.55</v>
      </c>
      <c r="G1538" s="98">
        <f>F1538*E1538</f>
        <v>11.615030000000001</v>
      </c>
    </row>
    <row r="1539" spans="1:7" ht="18" customHeight="1">
      <c r="A1539" s="90"/>
      <c r="B1539" s="90"/>
      <c r="C1539" s="90"/>
      <c r="D1539" s="90"/>
      <c r="E1539" s="295" t="s">
        <v>1970</v>
      </c>
      <c r="F1539" s="295"/>
      <c r="G1539" s="99">
        <f>SUM(G1537:G1538)</f>
        <v>21.125261999999999</v>
      </c>
    </row>
    <row r="1540" spans="1:7" ht="15" customHeight="1">
      <c r="A1540" s="90"/>
      <c r="B1540" s="90"/>
      <c r="C1540" s="90"/>
      <c r="D1540" s="90"/>
      <c r="E1540" s="296" t="s">
        <v>1975</v>
      </c>
      <c r="F1540" s="296"/>
      <c r="G1540" s="100">
        <f>G1535+G1539</f>
        <v>191.56497399999998</v>
      </c>
    </row>
    <row r="1541" spans="1:7" ht="9.9499999999999993" customHeight="1">
      <c r="A1541" s="90"/>
      <c r="B1541" s="90"/>
      <c r="C1541" s="297"/>
      <c r="D1541" s="297"/>
      <c r="E1541" s="90"/>
      <c r="F1541" s="90"/>
      <c r="G1541" s="91"/>
    </row>
    <row r="1542" spans="1:7" ht="20.100000000000001" customHeight="1">
      <c r="A1542" s="293" t="s">
        <v>2430</v>
      </c>
      <c r="B1542" s="293"/>
      <c r="C1542" s="293"/>
      <c r="D1542" s="293"/>
      <c r="E1542" s="293"/>
      <c r="F1542" s="293"/>
      <c r="G1542" s="293"/>
    </row>
    <row r="1543" spans="1:7" ht="15" customHeight="1">
      <c r="A1543" s="294" t="s">
        <v>1989</v>
      </c>
      <c r="B1543" s="294"/>
      <c r="C1543" s="92" t="s">
        <v>16</v>
      </c>
      <c r="D1543" s="92" t="s">
        <v>1941</v>
      </c>
      <c r="E1543" s="92" t="s">
        <v>1942</v>
      </c>
      <c r="F1543" s="92" t="s">
        <v>1943</v>
      </c>
      <c r="G1543" s="93" t="s">
        <v>1944</v>
      </c>
    </row>
    <row r="1544" spans="1:7" ht="29.1" customHeight="1">
      <c r="A1544" s="94" t="s">
        <v>2431</v>
      </c>
      <c r="B1544" s="95" t="s">
        <v>2432</v>
      </c>
      <c r="C1544" s="94" t="s">
        <v>6</v>
      </c>
      <c r="D1544" s="94" t="s">
        <v>33</v>
      </c>
      <c r="E1544" s="96">
        <v>1</v>
      </c>
      <c r="F1544" s="97">
        <v>3376.32</v>
      </c>
      <c r="G1544" s="98">
        <f>F1544*E1544</f>
        <v>3376.32</v>
      </c>
    </row>
    <row r="1545" spans="1:7" ht="15" customHeight="1">
      <c r="A1545" s="90"/>
      <c r="B1545" s="90"/>
      <c r="C1545" s="90"/>
      <c r="D1545" s="90"/>
      <c r="E1545" s="295" t="s">
        <v>1991</v>
      </c>
      <c r="F1545" s="295"/>
      <c r="G1545" s="99">
        <f>G1544</f>
        <v>3376.32</v>
      </c>
    </row>
    <row r="1546" spans="1:7" ht="15" customHeight="1">
      <c r="A1546" s="294" t="s">
        <v>1940</v>
      </c>
      <c r="B1546" s="294"/>
      <c r="C1546" s="92" t="s">
        <v>16</v>
      </c>
      <c r="D1546" s="92" t="s">
        <v>1941</v>
      </c>
      <c r="E1546" s="92" t="s">
        <v>1942</v>
      </c>
      <c r="F1546" s="92" t="s">
        <v>1943</v>
      </c>
      <c r="G1546" s="93" t="s">
        <v>1944</v>
      </c>
    </row>
    <row r="1547" spans="1:7" ht="29.1" customHeight="1">
      <c r="A1547" s="94" t="s">
        <v>2433</v>
      </c>
      <c r="B1547" s="95" t="s">
        <v>2434</v>
      </c>
      <c r="C1547" s="94" t="s">
        <v>6</v>
      </c>
      <c r="D1547" s="94" t="s">
        <v>33</v>
      </c>
      <c r="E1547" s="96">
        <v>4</v>
      </c>
      <c r="F1547" s="97">
        <v>1.43</v>
      </c>
      <c r="G1547" s="98">
        <f>F1547*E1547</f>
        <v>5.72</v>
      </c>
    </row>
    <row r="1548" spans="1:7" ht="15" customHeight="1">
      <c r="A1548" s="94" t="s">
        <v>2435</v>
      </c>
      <c r="B1548" s="95" t="s">
        <v>1368</v>
      </c>
      <c r="C1548" s="94" t="s">
        <v>6</v>
      </c>
      <c r="D1548" s="94" t="s">
        <v>33</v>
      </c>
      <c r="E1548" s="96">
        <v>4</v>
      </c>
      <c r="F1548" s="97">
        <v>0.32</v>
      </c>
      <c r="G1548" s="98">
        <f t="shared" ref="G1548:G1549" si="68">F1548*E1548</f>
        <v>1.28</v>
      </c>
    </row>
    <row r="1549" spans="1:7" ht="15" customHeight="1">
      <c r="A1549" s="94" t="s">
        <v>2436</v>
      </c>
      <c r="B1549" s="95" t="s">
        <v>1374</v>
      </c>
      <c r="C1549" s="94" t="s">
        <v>6</v>
      </c>
      <c r="D1549" s="94" t="s">
        <v>40</v>
      </c>
      <c r="E1549" s="96">
        <v>0.2</v>
      </c>
      <c r="F1549" s="97">
        <v>3.11</v>
      </c>
      <c r="G1549" s="98">
        <f t="shared" si="68"/>
        <v>0.622</v>
      </c>
    </row>
    <row r="1550" spans="1:7" ht="15" customHeight="1">
      <c r="A1550" s="90"/>
      <c r="B1550" s="90"/>
      <c r="C1550" s="90"/>
      <c r="D1550" s="90"/>
      <c r="E1550" s="295" t="s">
        <v>1959</v>
      </c>
      <c r="F1550" s="295"/>
      <c r="G1550" s="99">
        <f>SUM(G1547:G1549)</f>
        <v>7.6219999999999999</v>
      </c>
    </row>
    <row r="1551" spans="1:7" ht="15" customHeight="1">
      <c r="A1551" s="294" t="s">
        <v>1960</v>
      </c>
      <c r="B1551" s="294"/>
      <c r="C1551" s="92" t="s">
        <v>16</v>
      </c>
      <c r="D1551" s="92" t="s">
        <v>1941</v>
      </c>
      <c r="E1551" s="92" t="s">
        <v>1942</v>
      </c>
      <c r="F1551" s="92" t="s">
        <v>1943</v>
      </c>
      <c r="G1551" s="93" t="s">
        <v>1944</v>
      </c>
    </row>
    <row r="1552" spans="1:7" ht="15" customHeight="1">
      <c r="A1552" s="94" t="s">
        <v>2437</v>
      </c>
      <c r="B1552" s="95" t="s">
        <v>2438</v>
      </c>
      <c r="C1552" s="94" t="s">
        <v>6</v>
      </c>
      <c r="D1552" s="94" t="s">
        <v>1963</v>
      </c>
      <c r="E1552" s="96">
        <v>0.63300000000000001</v>
      </c>
      <c r="F1552" s="97">
        <v>21.96</v>
      </c>
      <c r="G1552" s="98">
        <f>F1552*E1552</f>
        <v>13.900680000000001</v>
      </c>
    </row>
    <row r="1553" spans="1:7" ht="21" customHeight="1">
      <c r="A1553" s="94" t="s">
        <v>1961</v>
      </c>
      <c r="B1553" s="95" t="s">
        <v>2277</v>
      </c>
      <c r="C1553" s="94" t="s">
        <v>6</v>
      </c>
      <c r="D1553" s="94" t="s">
        <v>1963</v>
      </c>
      <c r="E1553" s="96">
        <v>3.0647000000000002</v>
      </c>
      <c r="F1553" s="97">
        <v>20.92</v>
      </c>
      <c r="G1553" s="98">
        <f t="shared" ref="G1553:G1555" si="69">F1553*E1553</f>
        <v>64.113524000000012</v>
      </c>
    </row>
    <row r="1554" spans="1:7" ht="15" customHeight="1">
      <c r="A1554" s="94" t="s">
        <v>2389</v>
      </c>
      <c r="B1554" s="95" t="s">
        <v>2390</v>
      </c>
      <c r="C1554" s="94" t="s">
        <v>6</v>
      </c>
      <c r="D1554" s="94" t="s">
        <v>1963</v>
      </c>
      <c r="E1554" s="96">
        <v>0.63300000000000001</v>
      </c>
      <c r="F1554" s="97">
        <v>26.68</v>
      </c>
      <c r="G1554" s="98">
        <f t="shared" si="69"/>
        <v>16.888439999999999</v>
      </c>
    </row>
    <row r="1555" spans="1:7" ht="21" customHeight="1">
      <c r="A1555" s="94" t="s">
        <v>1964</v>
      </c>
      <c r="B1555" s="95" t="s">
        <v>2278</v>
      </c>
      <c r="C1555" s="94" t="s">
        <v>6</v>
      </c>
      <c r="D1555" s="94" t="s">
        <v>1963</v>
      </c>
      <c r="E1555" s="96">
        <v>3.0647000000000002</v>
      </c>
      <c r="F1555" s="97">
        <v>25.55</v>
      </c>
      <c r="G1555" s="98">
        <f t="shared" si="69"/>
        <v>78.30308500000001</v>
      </c>
    </row>
    <row r="1556" spans="1:7" ht="18" customHeight="1">
      <c r="A1556" s="90"/>
      <c r="B1556" s="90"/>
      <c r="C1556" s="90"/>
      <c r="D1556" s="90"/>
      <c r="E1556" s="295" t="s">
        <v>1970</v>
      </c>
      <c r="F1556" s="295"/>
      <c r="G1556" s="99">
        <f>SUM(G1552:G1555)</f>
        <v>173.20572900000002</v>
      </c>
    </row>
    <row r="1557" spans="1:7" ht="15" customHeight="1">
      <c r="A1557" s="90"/>
      <c r="B1557" s="90"/>
      <c r="C1557" s="90"/>
      <c r="D1557" s="90"/>
      <c r="E1557" s="296" t="s">
        <v>1975</v>
      </c>
      <c r="F1557" s="296"/>
      <c r="G1557" s="100">
        <f>G1545+G1550+G1556</f>
        <v>3557.1477290000003</v>
      </c>
    </row>
    <row r="1558" spans="1:7" ht="9.9499999999999993" customHeight="1">
      <c r="A1558" s="90"/>
      <c r="B1558" s="90"/>
      <c r="C1558" s="297"/>
      <c r="D1558" s="297"/>
      <c r="E1558" s="90"/>
      <c r="F1558" s="90"/>
      <c r="G1558" s="91"/>
    </row>
    <row r="1559" spans="1:7" ht="20.100000000000001" customHeight="1">
      <c r="A1559" s="293" t="s">
        <v>2439</v>
      </c>
      <c r="B1559" s="293"/>
      <c r="C1559" s="293"/>
      <c r="D1559" s="293"/>
      <c r="E1559" s="293"/>
      <c r="F1559" s="293"/>
      <c r="G1559" s="293"/>
    </row>
    <row r="1560" spans="1:7" ht="15" customHeight="1">
      <c r="A1560" s="294" t="s">
        <v>1940</v>
      </c>
      <c r="B1560" s="294"/>
      <c r="C1560" s="92" t="s">
        <v>16</v>
      </c>
      <c r="D1560" s="92" t="s">
        <v>1941</v>
      </c>
      <c r="E1560" s="92" t="s">
        <v>1942</v>
      </c>
      <c r="F1560" s="92" t="s">
        <v>1943</v>
      </c>
      <c r="G1560" s="93" t="s">
        <v>1944</v>
      </c>
    </row>
    <row r="1561" spans="1:7" ht="24.75">
      <c r="A1561" s="94" t="s">
        <v>2440</v>
      </c>
      <c r="B1561" s="95" t="s">
        <v>2441</v>
      </c>
      <c r="C1561" s="94" t="s">
        <v>2123</v>
      </c>
      <c r="D1561" s="94" t="s">
        <v>33</v>
      </c>
      <c r="E1561" s="96">
        <v>1</v>
      </c>
      <c r="F1561" s="97">
        <v>470.88</v>
      </c>
      <c r="G1561" s="98">
        <f>F1561*E1561</f>
        <v>470.88</v>
      </c>
    </row>
    <row r="1562" spans="1:7" ht="15" customHeight="1">
      <c r="A1562" s="90"/>
      <c r="B1562" s="90"/>
      <c r="C1562" s="90"/>
      <c r="D1562" s="90"/>
      <c r="E1562" s="295" t="s">
        <v>1959</v>
      </c>
      <c r="F1562" s="295"/>
      <c r="G1562" s="99">
        <f>G1561</f>
        <v>470.88</v>
      </c>
    </row>
    <row r="1563" spans="1:7" ht="15" customHeight="1">
      <c r="A1563" s="294" t="s">
        <v>1960</v>
      </c>
      <c r="B1563" s="294"/>
      <c r="C1563" s="92" t="s">
        <v>16</v>
      </c>
      <c r="D1563" s="92" t="s">
        <v>1941</v>
      </c>
      <c r="E1563" s="92" t="s">
        <v>1942</v>
      </c>
      <c r="F1563" s="92" t="s">
        <v>1943</v>
      </c>
      <c r="G1563" s="93" t="s">
        <v>1944</v>
      </c>
    </row>
    <row r="1564" spans="1:7" ht="21" customHeight="1">
      <c r="A1564" s="94" t="s">
        <v>1964</v>
      </c>
      <c r="B1564" s="95" t="s">
        <v>2278</v>
      </c>
      <c r="C1564" s="94" t="s">
        <v>6</v>
      </c>
      <c r="D1564" s="94" t="s">
        <v>1963</v>
      </c>
      <c r="E1564" s="96">
        <v>0.7</v>
      </c>
      <c r="F1564" s="97">
        <v>25.55</v>
      </c>
      <c r="G1564" s="98">
        <f>F1564*E1564</f>
        <v>17.884999999999998</v>
      </c>
    </row>
    <row r="1565" spans="1:7" ht="18" customHeight="1">
      <c r="A1565" s="90"/>
      <c r="B1565" s="90"/>
      <c r="C1565" s="90"/>
      <c r="D1565" s="90"/>
      <c r="E1565" s="295" t="s">
        <v>1970</v>
      </c>
      <c r="F1565" s="295"/>
      <c r="G1565" s="99">
        <f>G1564</f>
        <v>17.884999999999998</v>
      </c>
    </row>
    <row r="1566" spans="1:7" ht="15" customHeight="1">
      <c r="A1566" s="90"/>
      <c r="B1566" s="90"/>
      <c r="C1566" s="90"/>
      <c r="D1566" s="90"/>
      <c r="E1566" s="296" t="s">
        <v>1975</v>
      </c>
      <c r="F1566" s="296"/>
      <c r="G1566" s="100">
        <f>G1562+G1565</f>
        <v>488.76499999999999</v>
      </c>
    </row>
    <row r="1567" spans="1:7" ht="9.9499999999999993" customHeight="1">
      <c r="A1567" s="90"/>
      <c r="B1567" s="90"/>
      <c r="C1567" s="297"/>
      <c r="D1567" s="297"/>
      <c r="E1567" s="90"/>
      <c r="F1567" s="90"/>
      <c r="G1567" s="91"/>
    </row>
    <row r="1568" spans="1:7" ht="20.100000000000001" customHeight="1">
      <c r="A1568" s="293" t="s">
        <v>2442</v>
      </c>
      <c r="B1568" s="293"/>
      <c r="C1568" s="293"/>
      <c r="D1568" s="293"/>
      <c r="E1568" s="293"/>
      <c r="F1568" s="293"/>
      <c r="G1568" s="293"/>
    </row>
    <row r="1569" spans="1:7" ht="15" customHeight="1">
      <c r="A1569" s="294" t="s">
        <v>1940</v>
      </c>
      <c r="B1569" s="294"/>
      <c r="C1569" s="92" t="s">
        <v>16</v>
      </c>
      <c r="D1569" s="92" t="s">
        <v>1941</v>
      </c>
      <c r="E1569" s="92" t="s">
        <v>1942</v>
      </c>
      <c r="F1569" s="92" t="s">
        <v>1943</v>
      </c>
      <c r="G1569" s="93" t="s">
        <v>1944</v>
      </c>
    </row>
    <row r="1570" spans="1:7" ht="15" customHeight="1">
      <c r="A1570" s="94" t="s">
        <v>2443</v>
      </c>
      <c r="B1570" s="95" t="s">
        <v>1194</v>
      </c>
      <c r="C1570" s="94" t="s">
        <v>10</v>
      </c>
      <c r="D1570" s="94" t="s">
        <v>33</v>
      </c>
      <c r="E1570" s="96">
        <v>1</v>
      </c>
      <c r="F1570" s="97">
        <v>549.02</v>
      </c>
      <c r="G1570" s="98">
        <f>F1570*E1570</f>
        <v>549.02</v>
      </c>
    </row>
    <row r="1571" spans="1:7" ht="15" customHeight="1">
      <c r="A1571" s="90"/>
      <c r="B1571" s="90"/>
      <c r="C1571" s="90"/>
      <c r="D1571" s="90"/>
      <c r="E1571" s="295" t="s">
        <v>1959</v>
      </c>
      <c r="F1571" s="295"/>
      <c r="G1571" s="99">
        <f>G1570</f>
        <v>549.02</v>
      </c>
    </row>
    <row r="1572" spans="1:7" ht="15" customHeight="1">
      <c r="A1572" s="294" t="s">
        <v>1960</v>
      </c>
      <c r="B1572" s="294"/>
      <c r="C1572" s="92" t="s">
        <v>16</v>
      </c>
      <c r="D1572" s="92" t="s">
        <v>1941</v>
      </c>
      <c r="E1572" s="92" t="s">
        <v>1942</v>
      </c>
      <c r="F1572" s="92" t="s">
        <v>1943</v>
      </c>
      <c r="G1572" s="93" t="s">
        <v>1944</v>
      </c>
    </row>
    <row r="1573" spans="1:7" ht="21" customHeight="1">
      <c r="A1573" s="94" t="s">
        <v>1964</v>
      </c>
      <c r="B1573" s="95" t="s">
        <v>2278</v>
      </c>
      <c r="C1573" s="94" t="s">
        <v>6</v>
      </c>
      <c r="D1573" s="94" t="s">
        <v>1963</v>
      </c>
      <c r="E1573" s="96">
        <v>0.3</v>
      </c>
      <c r="F1573" s="97">
        <v>25.55</v>
      </c>
      <c r="G1573" s="98">
        <f>F1573*E1573</f>
        <v>7.665</v>
      </c>
    </row>
    <row r="1574" spans="1:7" ht="18" customHeight="1">
      <c r="A1574" s="90"/>
      <c r="B1574" s="90"/>
      <c r="C1574" s="90"/>
      <c r="D1574" s="90"/>
      <c r="E1574" s="295" t="s">
        <v>1970</v>
      </c>
      <c r="F1574" s="295"/>
      <c r="G1574" s="99">
        <f>G1573</f>
        <v>7.665</v>
      </c>
    </row>
    <row r="1575" spans="1:7" ht="15" customHeight="1">
      <c r="A1575" s="90"/>
      <c r="B1575" s="90"/>
      <c r="C1575" s="90"/>
      <c r="D1575" s="90"/>
      <c r="E1575" s="296" t="s">
        <v>1975</v>
      </c>
      <c r="F1575" s="296"/>
      <c r="G1575" s="100">
        <f>G1571+G1574</f>
        <v>556.68499999999995</v>
      </c>
    </row>
    <row r="1576" spans="1:7" ht="9.9499999999999993" customHeight="1">
      <c r="A1576" s="90"/>
      <c r="B1576" s="90"/>
      <c r="C1576" s="297"/>
      <c r="D1576" s="297"/>
      <c r="E1576" s="90"/>
      <c r="F1576" s="90"/>
      <c r="G1576" s="91"/>
    </row>
    <row r="1577" spans="1:7" ht="20.100000000000001" customHeight="1">
      <c r="A1577" s="293" t="s">
        <v>2444</v>
      </c>
      <c r="B1577" s="293"/>
      <c r="C1577" s="293"/>
      <c r="D1577" s="293"/>
      <c r="E1577" s="293"/>
      <c r="F1577" s="293"/>
      <c r="G1577" s="293"/>
    </row>
    <row r="1578" spans="1:7" ht="15" customHeight="1">
      <c r="A1578" s="294" t="s">
        <v>1940</v>
      </c>
      <c r="B1578" s="294"/>
      <c r="C1578" s="92" t="s">
        <v>16</v>
      </c>
      <c r="D1578" s="92" t="s">
        <v>1941</v>
      </c>
      <c r="E1578" s="92" t="s">
        <v>1942</v>
      </c>
      <c r="F1578" s="92" t="s">
        <v>1943</v>
      </c>
      <c r="G1578" s="93" t="s">
        <v>1944</v>
      </c>
    </row>
    <row r="1579" spans="1:7" ht="15" customHeight="1">
      <c r="A1579" s="94" t="s">
        <v>2445</v>
      </c>
      <c r="B1579" s="95" t="s">
        <v>2446</v>
      </c>
      <c r="C1579" s="94" t="s">
        <v>6</v>
      </c>
      <c r="D1579" s="94" t="s">
        <v>33</v>
      </c>
      <c r="E1579" s="96">
        <v>0.94</v>
      </c>
      <c r="F1579" s="97">
        <v>8.98</v>
      </c>
      <c r="G1579" s="98">
        <f>F1579*E1579</f>
        <v>8.4412000000000003</v>
      </c>
    </row>
    <row r="1580" spans="1:7" ht="29.1" customHeight="1">
      <c r="A1580" s="94" t="s">
        <v>2447</v>
      </c>
      <c r="B1580" s="95" t="s">
        <v>2448</v>
      </c>
      <c r="C1580" s="94" t="s">
        <v>2123</v>
      </c>
      <c r="D1580" s="94" t="s">
        <v>33</v>
      </c>
      <c r="E1580" s="96">
        <v>1</v>
      </c>
      <c r="F1580" s="97">
        <v>2773.81</v>
      </c>
      <c r="G1580" s="98">
        <f>F1580*E1580</f>
        <v>2773.81</v>
      </c>
    </row>
    <row r="1581" spans="1:7" ht="15" customHeight="1">
      <c r="A1581" s="90"/>
      <c r="B1581" s="90"/>
      <c r="C1581" s="90"/>
      <c r="D1581" s="90"/>
      <c r="E1581" s="295" t="s">
        <v>1959</v>
      </c>
      <c r="F1581" s="295"/>
      <c r="G1581" s="99">
        <f>SUM(G1579:G1580)</f>
        <v>2782.2512000000002</v>
      </c>
    </row>
    <row r="1582" spans="1:7" ht="15" customHeight="1">
      <c r="A1582" s="294" t="s">
        <v>1960</v>
      </c>
      <c r="B1582" s="294"/>
      <c r="C1582" s="92" t="s">
        <v>16</v>
      </c>
      <c r="D1582" s="92" t="s">
        <v>1941</v>
      </c>
      <c r="E1582" s="92" t="s">
        <v>1942</v>
      </c>
      <c r="F1582" s="92" t="s">
        <v>1943</v>
      </c>
      <c r="G1582" s="93" t="s">
        <v>1944</v>
      </c>
    </row>
    <row r="1583" spans="1:7" ht="21" customHeight="1">
      <c r="A1583" s="94" t="s">
        <v>1961</v>
      </c>
      <c r="B1583" s="95" t="s">
        <v>2277</v>
      </c>
      <c r="C1583" s="94" t="s">
        <v>6</v>
      </c>
      <c r="D1583" s="94" t="s">
        <v>1963</v>
      </c>
      <c r="E1583" s="96">
        <v>0.54</v>
      </c>
      <c r="F1583" s="97">
        <v>20.92</v>
      </c>
      <c r="G1583" s="98">
        <f>F1583*E1583</f>
        <v>11.296800000000001</v>
      </c>
    </row>
    <row r="1584" spans="1:7" ht="21" customHeight="1">
      <c r="A1584" s="94" t="s">
        <v>1964</v>
      </c>
      <c r="B1584" s="95" t="s">
        <v>2278</v>
      </c>
      <c r="C1584" s="94" t="s">
        <v>6</v>
      </c>
      <c r="D1584" s="94" t="s">
        <v>1963</v>
      </c>
      <c r="E1584" s="96">
        <v>0.54</v>
      </c>
      <c r="F1584" s="97">
        <v>25.55</v>
      </c>
      <c r="G1584" s="98">
        <f>F1584*E1584</f>
        <v>13.797000000000001</v>
      </c>
    </row>
    <row r="1585" spans="1:7" ht="18" customHeight="1">
      <c r="A1585" s="90"/>
      <c r="B1585" s="90"/>
      <c r="C1585" s="90"/>
      <c r="D1585" s="90"/>
      <c r="E1585" s="295" t="s">
        <v>1970</v>
      </c>
      <c r="F1585" s="295"/>
      <c r="G1585" s="99">
        <f>SUM(G1583:G1584)</f>
        <v>25.093800000000002</v>
      </c>
    </row>
    <row r="1586" spans="1:7" ht="15" customHeight="1">
      <c r="A1586" s="90"/>
      <c r="B1586" s="90"/>
      <c r="C1586" s="90"/>
      <c r="D1586" s="90"/>
      <c r="E1586" s="296" t="s">
        <v>1975</v>
      </c>
      <c r="F1586" s="296"/>
      <c r="G1586" s="100">
        <f>G1581+G1585</f>
        <v>2807.3450000000003</v>
      </c>
    </row>
    <row r="1587" spans="1:7" ht="9.9499999999999993" customHeight="1">
      <c r="A1587" s="90"/>
      <c r="B1587" s="90"/>
      <c r="C1587" s="297"/>
      <c r="D1587" s="297"/>
      <c r="E1587" s="90"/>
      <c r="F1587" s="90"/>
      <c r="G1587" s="91"/>
    </row>
    <row r="1588" spans="1:7" ht="20.100000000000001" customHeight="1">
      <c r="A1588" s="293" t="s">
        <v>2449</v>
      </c>
      <c r="B1588" s="293"/>
      <c r="C1588" s="293"/>
      <c r="D1588" s="293"/>
      <c r="E1588" s="293"/>
      <c r="F1588" s="293"/>
      <c r="G1588" s="293"/>
    </row>
    <row r="1589" spans="1:7" ht="15" customHeight="1">
      <c r="A1589" s="294" t="s">
        <v>1940</v>
      </c>
      <c r="B1589" s="294"/>
      <c r="C1589" s="92" t="s">
        <v>16</v>
      </c>
      <c r="D1589" s="92" t="s">
        <v>1941</v>
      </c>
      <c r="E1589" s="92" t="s">
        <v>1942</v>
      </c>
      <c r="F1589" s="92" t="s">
        <v>1943</v>
      </c>
      <c r="G1589" s="93" t="s">
        <v>1944</v>
      </c>
    </row>
    <row r="1590" spans="1:7" ht="21" customHeight="1">
      <c r="A1590" s="94" t="s">
        <v>2450</v>
      </c>
      <c r="B1590" s="95" t="s">
        <v>2451</v>
      </c>
      <c r="C1590" s="94" t="s">
        <v>6</v>
      </c>
      <c r="D1590" s="94" t="s">
        <v>33</v>
      </c>
      <c r="E1590" s="96">
        <v>1</v>
      </c>
      <c r="F1590" s="97">
        <v>40.49</v>
      </c>
      <c r="G1590" s="98">
        <f>F1590*E1590</f>
        <v>40.49</v>
      </c>
    </row>
    <row r="1591" spans="1:7" ht="15" customHeight="1">
      <c r="A1591" s="94" t="s">
        <v>2399</v>
      </c>
      <c r="B1591" s="95" t="s">
        <v>2400</v>
      </c>
      <c r="C1591" s="94" t="s">
        <v>6</v>
      </c>
      <c r="D1591" s="94" t="s">
        <v>33</v>
      </c>
      <c r="E1591" s="96">
        <v>2.7E-2</v>
      </c>
      <c r="F1591" s="97">
        <v>14.56</v>
      </c>
      <c r="G1591" s="98">
        <f t="shared" ref="G1591:G1592" si="70">F1591*E1591</f>
        <v>0.39312000000000002</v>
      </c>
    </row>
    <row r="1592" spans="1:7" ht="15" customHeight="1">
      <c r="A1592" s="94" t="s">
        <v>2452</v>
      </c>
      <c r="B1592" s="95" t="s">
        <v>2453</v>
      </c>
      <c r="C1592" s="94" t="s">
        <v>6</v>
      </c>
      <c r="D1592" s="94" t="s">
        <v>2201</v>
      </c>
      <c r="E1592" s="96">
        <v>3.0000000000000001E-3</v>
      </c>
      <c r="F1592" s="97">
        <v>36.25</v>
      </c>
      <c r="G1592" s="98">
        <f t="shared" si="70"/>
        <v>0.10875</v>
      </c>
    </row>
    <row r="1593" spans="1:7" ht="15" customHeight="1">
      <c r="A1593" s="90"/>
      <c r="B1593" s="90"/>
      <c r="C1593" s="90"/>
      <c r="D1593" s="90"/>
      <c r="E1593" s="295" t="s">
        <v>1959</v>
      </c>
      <c r="F1593" s="295"/>
      <c r="G1593" s="99">
        <f>SUM(G1590:G1592)</f>
        <v>40.991870000000006</v>
      </c>
    </row>
    <row r="1594" spans="1:7" ht="15" customHeight="1">
      <c r="A1594" s="294" t="s">
        <v>1960</v>
      </c>
      <c r="B1594" s="294"/>
      <c r="C1594" s="92" t="s">
        <v>16</v>
      </c>
      <c r="D1594" s="92" t="s">
        <v>1941</v>
      </c>
      <c r="E1594" s="92" t="s">
        <v>1942</v>
      </c>
      <c r="F1594" s="92" t="s">
        <v>1943</v>
      </c>
      <c r="G1594" s="93" t="s">
        <v>1944</v>
      </c>
    </row>
    <row r="1595" spans="1:7" ht="21" customHeight="1">
      <c r="A1595" s="94" t="s">
        <v>1961</v>
      </c>
      <c r="B1595" s="95" t="s">
        <v>2277</v>
      </c>
      <c r="C1595" s="94" t="s">
        <v>6</v>
      </c>
      <c r="D1595" s="94" t="s">
        <v>1963</v>
      </c>
      <c r="E1595" s="96">
        <v>0.52200000000000002</v>
      </c>
      <c r="F1595" s="97">
        <v>20.92</v>
      </c>
      <c r="G1595" s="98">
        <f>F1595*E1595</f>
        <v>10.920240000000002</v>
      </c>
    </row>
    <row r="1596" spans="1:7" ht="21" customHeight="1">
      <c r="A1596" s="94" t="s">
        <v>1964</v>
      </c>
      <c r="B1596" s="95" t="s">
        <v>2278</v>
      </c>
      <c r="C1596" s="94" t="s">
        <v>6</v>
      </c>
      <c r="D1596" s="94" t="s">
        <v>1963</v>
      </c>
      <c r="E1596" s="96">
        <v>0.52200000000000002</v>
      </c>
      <c r="F1596" s="97">
        <v>25.55</v>
      </c>
      <c r="G1596" s="98">
        <f>F1596*E1596</f>
        <v>13.337100000000001</v>
      </c>
    </row>
    <row r="1597" spans="1:7" ht="18" customHeight="1">
      <c r="A1597" s="90"/>
      <c r="B1597" s="90"/>
      <c r="C1597" s="90"/>
      <c r="D1597" s="90"/>
      <c r="E1597" s="295" t="s">
        <v>1970</v>
      </c>
      <c r="F1597" s="295"/>
      <c r="G1597" s="99">
        <f>SUM(G1595:G1596)</f>
        <v>24.257340000000003</v>
      </c>
    </row>
    <row r="1598" spans="1:7" ht="15" customHeight="1">
      <c r="A1598" s="90"/>
      <c r="B1598" s="90"/>
      <c r="C1598" s="90"/>
      <c r="D1598" s="90"/>
      <c r="E1598" s="296" t="s">
        <v>1975</v>
      </c>
      <c r="F1598" s="296"/>
      <c r="G1598" s="100">
        <f>G1593+G1597</f>
        <v>65.249210000000005</v>
      </c>
    </row>
    <row r="1599" spans="1:7" ht="9.9499999999999993" customHeight="1">
      <c r="A1599" s="90"/>
      <c r="B1599" s="90"/>
      <c r="C1599" s="297"/>
      <c r="D1599" s="297"/>
      <c r="E1599" s="90"/>
      <c r="F1599" s="90"/>
      <c r="G1599" s="91"/>
    </row>
    <row r="1600" spans="1:7" ht="20.100000000000001" customHeight="1">
      <c r="A1600" s="293" t="s">
        <v>2454</v>
      </c>
      <c r="B1600" s="293"/>
      <c r="C1600" s="293"/>
      <c r="D1600" s="293"/>
      <c r="E1600" s="293"/>
      <c r="F1600" s="293"/>
      <c r="G1600" s="293"/>
    </row>
    <row r="1601" spans="1:7" ht="15" customHeight="1">
      <c r="A1601" s="294" t="s">
        <v>1940</v>
      </c>
      <c r="B1601" s="294"/>
      <c r="C1601" s="92" t="s">
        <v>16</v>
      </c>
      <c r="D1601" s="92" t="s">
        <v>1941</v>
      </c>
      <c r="E1601" s="92" t="s">
        <v>1942</v>
      </c>
      <c r="F1601" s="92" t="s">
        <v>1943</v>
      </c>
      <c r="G1601" s="93" t="s">
        <v>1944</v>
      </c>
    </row>
    <row r="1602" spans="1:7" ht="21" customHeight="1">
      <c r="A1602" s="94" t="s">
        <v>2455</v>
      </c>
      <c r="B1602" s="95" t="s">
        <v>2456</v>
      </c>
      <c r="C1602" s="94" t="s">
        <v>6</v>
      </c>
      <c r="D1602" s="94" t="s">
        <v>33</v>
      </c>
      <c r="E1602" s="96">
        <v>1</v>
      </c>
      <c r="F1602" s="97">
        <v>7.86</v>
      </c>
      <c r="G1602" s="98">
        <f>F1602*E1602</f>
        <v>7.86</v>
      </c>
    </row>
    <row r="1603" spans="1:7" ht="15" customHeight="1">
      <c r="A1603" s="94" t="s">
        <v>2399</v>
      </c>
      <c r="B1603" s="95" t="s">
        <v>2400</v>
      </c>
      <c r="C1603" s="94" t="s">
        <v>6</v>
      </c>
      <c r="D1603" s="94" t="s">
        <v>33</v>
      </c>
      <c r="E1603" s="96">
        <v>2.7E-2</v>
      </c>
      <c r="F1603" s="97">
        <v>14.56</v>
      </c>
      <c r="G1603" s="98">
        <f t="shared" ref="G1603:G1604" si="71">F1603*E1603</f>
        <v>0.39312000000000002</v>
      </c>
    </row>
    <row r="1604" spans="1:7" ht="15" customHeight="1">
      <c r="A1604" s="94" t="s">
        <v>2452</v>
      </c>
      <c r="B1604" s="95" t="s">
        <v>2453</v>
      </c>
      <c r="C1604" s="94" t="s">
        <v>6</v>
      </c>
      <c r="D1604" s="94" t="s">
        <v>2201</v>
      </c>
      <c r="E1604" s="96">
        <v>3.0000000000000001E-3</v>
      </c>
      <c r="F1604" s="97">
        <v>36.25</v>
      </c>
      <c r="G1604" s="98">
        <f t="shared" si="71"/>
        <v>0.10875</v>
      </c>
    </row>
    <row r="1605" spans="1:7" ht="15" customHeight="1">
      <c r="A1605" s="90"/>
      <c r="B1605" s="90"/>
      <c r="C1605" s="90"/>
      <c r="D1605" s="90"/>
      <c r="E1605" s="295" t="s">
        <v>1959</v>
      </c>
      <c r="F1605" s="295"/>
      <c r="G1605" s="99">
        <f>SUM(G1602:G1604)</f>
        <v>8.3618700000000015</v>
      </c>
    </row>
    <row r="1606" spans="1:7" ht="15" customHeight="1">
      <c r="A1606" s="294" t="s">
        <v>1960</v>
      </c>
      <c r="B1606" s="294"/>
      <c r="C1606" s="92" t="s">
        <v>16</v>
      </c>
      <c r="D1606" s="92" t="s">
        <v>1941</v>
      </c>
      <c r="E1606" s="92" t="s">
        <v>1942</v>
      </c>
      <c r="F1606" s="92" t="s">
        <v>1943</v>
      </c>
      <c r="G1606" s="93" t="s">
        <v>1944</v>
      </c>
    </row>
    <row r="1607" spans="1:7" ht="21" customHeight="1">
      <c r="A1607" s="94" t="s">
        <v>1961</v>
      </c>
      <c r="B1607" s="95" t="s">
        <v>2277</v>
      </c>
      <c r="C1607" s="94" t="s">
        <v>6</v>
      </c>
      <c r="D1607" s="94" t="s">
        <v>1963</v>
      </c>
      <c r="E1607" s="96">
        <v>0.52200000000000002</v>
      </c>
      <c r="F1607" s="97">
        <v>20.92</v>
      </c>
      <c r="G1607" s="98">
        <f>F1607*E1607</f>
        <v>10.920240000000002</v>
      </c>
    </row>
    <row r="1608" spans="1:7" ht="21" customHeight="1">
      <c r="A1608" s="94" t="s">
        <v>1964</v>
      </c>
      <c r="B1608" s="95" t="s">
        <v>2278</v>
      </c>
      <c r="C1608" s="94" t="s">
        <v>6</v>
      </c>
      <c r="D1608" s="94" t="s">
        <v>1963</v>
      </c>
      <c r="E1608" s="96">
        <v>0.52200000000000002</v>
      </c>
      <c r="F1608" s="97">
        <v>25.55</v>
      </c>
      <c r="G1608" s="98">
        <f>F1608*E1608</f>
        <v>13.337100000000001</v>
      </c>
    </row>
    <row r="1609" spans="1:7" ht="18" customHeight="1">
      <c r="A1609" s="90"/>
      <c r="B1609" s="90"/>
      <c r="C1609" s="90"/>
      <c r="D1609" s="90"/>
      <c r="E1609" s="295" t="s">
        <v>1970</v>
      </c>
      <c r="F1609" s="295"/>
      <c r="G1609" s="99">
        <f>SUM(G1607:G1608)</f>
        <v>24.257340000000003</v>
      </c>
    </row>
    <row r="1610" spans="1:7" ht="15" customHeight="1">
      <c r="A1610" s="90"/>
      <c r="B1610" s="90"/>
      <c r="C1610" s="90"/>
      <c r="D1610" s="90"/>
      <c r="E1610" s="296" t="s">
        <v>1975</v>
      </c>
      <c r="F1610" s="296"/>
      <c r="G1610" s="100">
        <f>G1605+G1609</f>
        <v>32.619210000000002</v>
      </c>
    </row>
    <row r="1611" spans="1:7" ht="9.9499999999999993" customHeight="1">
      <c r="A1611" s="90"/>
      <c r="B1611" s="90"/>
      <c r="C1611" s="297"/>
      <c r="D1611" s="297"/>
      <c r="E1611" s="90"/>
      <c r="F1611" s="90"/>
      <c r="G1611" s="91"/>
    </row>
    <row r="1612" spans="1:7" ht="20.100000000000001" customHeight="1">
      <c r="A1612" s="293" t="s">
        <v>2457</v>
      </c>
      <c r="B1612" s="293"/>
      <c r="C1612" s="293"/>
      <c r="D1612" s="293"/>
      <c r="E1612" s="293"/>
      <c r="F1612" s="293"/>
      <c r="G1612" s="293"/>
    </row>
    <row r="1613" spans="1:7" ht="15" customHeight="1">
      <c r="A1613" s="294" t="s">
        <v>1940</v>
      </c>
      <c r="B1613" s="294"/>
      <c r="C1613" s="92" t="s">
        <v>16</v>
      </c>
      <c r="D1613" s="92" t="s">
        <v>1941</v>
      </c>
      <c r="E1613" s="92" t="s">
        <v>1942</v>
      </c>
      <c r="F1613" s="92" t="s">
        <v>1943</v>
      </c>
      <c r="G1613" s="93" t="s">
        <v>1944</v>
      </c>
    </row>
    <row r="1614" spans="1:7" ht="15" customHeight="1">
      <c r="A1614" s="94" t="s">
        <v>2458</v>
      </c>
      <c r="B1614" s="95" t="s">
        <v>1249</v>
      </c>
      <c r="C1614" s="94" t="s">
        <v>6</v>
      </c>
      <c r="D1614" s="94" t="s">
        <v>33</v>
      </c>
      <c r="E1614" s="96">
        <v>1</v>
      </c>
      <c r="F1614" s="97">
        <v>6.2</v>
      </c>
      <c r="G1614" s="98">
        <f>F1614*E1614</f>
        <v>6.2</v>
      </c>
    </row>
    <row r="1615" spans="1:7" ht="15" customHeight="1">
      <c r="A1615" s="90"/>
      <c r="B1615" s="90"/>
      <c r="C1615" s="90"/>
      <c r="D1615" s="90"/>
      <c r="E1615" s="295" t="s">
        <v>1959</v>
      </c>
      <c r="F1615" s="295"/>
      <c r="G1615" s="99">
        <f>G1614</f>
        <v>6.2</v>
      </c>
    </row>
    <row r="1616" spans="1:7" ht="15" customHeight="1">
      <c r="A1616" s="294" t="s">
        <v>1960</v>
      </c>
      <c r="B1616" s="294"/>
      <c r="C1616" s="92" t="s">
        <v>16</v>
      </c>
      <c r="D1616" s="92" t="s">
        <v>1941</v>
      </c>
      <c r="E1616" s="92" t="s">
        <v>1942</v>
      </c>
      <c r="F1616" s="92" t="s">
        <v>1943</v>
      </c>
      <c r="G1616" s="93" t="s">
        <v>1944</v>
      </c>
    </row>
    <row r="1617" spans="1:7" ht="21" customHeight="1">
      <c r="A1617" s="94" t="s">
        <v>1961</v>
      </c>
      <c r="B1617" s="95" t="s">
        <v>2277</v>
      </c>
      <c r="C1617" s="94" t="s">
        <v>6</v>
      </c>
      <c r="D1617" s="94" t="s">
        <v>1963</v>
      </c>
      <c r="E1617" s="96">
        <v>0.31</v>
      </c>
      <c r="F1617" s="97">
        <v>20.92</v>
      </c>
      <c r="G1617" s="98">
        <f>F1617*E1617</f>
        <v>6.4852000000000007</v>
      </c>
    </row>
    <row r="1618" spans="1:7" ht="21" customHeight="1">
      <c r="A1618" s="94" t="s">
        <v>1964</v>
      </c>
      <c r="B1618" s="95" t="s">
        <v>2278</v>
      </c>
      <c r="C1618" s="94" t="s">
        <v>6</v>
      </c>
      <c r="D1618" s="94" t="s">
        <v>1963</v>
      </c>
      <c r="E1618" s="96">
        <v>0.31</v>
      </c>
      <c r="F1618" s="97">
        <v>25.55</v>
      </c>
      <c r="G1618" s="98">
        <f>F1618*E1618</f>
        <v>7.9205000000000005</v>
      </c>
    </row>
    <row r="1619" spans="1:7" ht="18" customHeight="1">
      <c r="A1619" s="90"/>
      <c r="B1619" s="90"/>
      <c r="C1619" s="90"/>
      <c r="D1619" s="90"/>
      <c r="E1619" s="295" t="s">
        <v>1970</v>
      </c>
      <c r="F1619" s="295"/>
      <c r="G1619" s="99">
        <f>SUM(G1617:G1618)</f>
        <v>14.405700000000001</v>
      </c>
    </row>
    <row r="1620" spans="1:7" ht="15" customHeight="1">
      <c r="A1620" s="90"/>
      <c r="B1620" s="90"/>
      <c r="C1620" s="90"/>
      <c r="D1620" s="90"/>
      <c r="E1620" s="296" t="s">
        <v>1975</v>
      </c>
      <c r="F1620" s="296"/>
      <c r="G1620" s="100">
        <f>G1615+G1619</f>
        <v>20.605700000000002</v>
      </c>
    </row>
    <row r="1621" spans="1:7" ht="9.9499999999999993" customHeight="1">
      <c r="A1621" s="90"/>
      <c r="B1621" s="90"/>
      <c r="C1621" s="297"/>
      <c r="D1621" s="297"/>
      <c r="E1621" s="90"/>
      <c r="F1621" s="90"/>
      <c r="G1621" s="91"/>
    </row>
    <row r="1622" spans="1:7" ht="20.100000000000001" customHeight="1">
      <c r="A1622" s="293" t="s">
        <v>2459</v>
      </c>
      <c r="B1622" s="293"/>
      <c r="C1622" s="293"/>
      <c r="D1622" s="293"/>
      <c r="E1622" s="293"/>
      <c r="F1622" s="293"/>
      <c r="G1622" s="293"/>
    </row>
    <row r="1623" spans="1:7" ht="15" customHeight="1">
      <c r="A1623" s="294" t="s">
        <v>1940</v>
      </c>
      <c r="B1623" s="294"/>
      <c r="C1623" s="92" t="s">
        <v>16</v>
      </c>
      <c r="D1623" s="92" t="s">
        <v>1941</v>
      </c>
      <c r="E1623" s="92" t="s">
        <v>1942</v>
      </c>
      <c r="F1623" s="92" t="s">
        <v>1943</v>
      </c>
      <c r="G1623" s="93" t="s">
        <v>1944</v>
      </c>
    </row>
    <row r="1624" spans="1:7" ht="21" customHeight="1">
      <c r="A1624" s="94" t="s">
        <v>2460</v>
      </c>
      <c r="B1624" s="95" t="s">
        <v>2461</v>
      </c>
      <c r="C1624" s="94" t="s">
        <v>6</v>
      </c>
      <c r="D1624" s="94" t="s">
        <v>102</v>
      </c>
      <c r="E1624" s="96">
        <v>2.9000000000000001E-2</v>
      </c>
      <c r="F1624" s="97">
        <v>34.369999999999997</v>
      </c>
      <c r="G1624" s="98">
        <f>F1624*E1624</f>
        <v>0.99673</v>
      </c>
    </row>
    <row r="1625" spans="1:7" ht="21" customHeight="1">
      <c r="A1625" s="94" t="s">
        <v>2462</v>
      </c>
      <c r="B1625" s="95" t="s">
        <v>2463</v>
      </c>
      <c r="C1625" s="94" t="s">
        <v>6</v>
      </c>
      <c r="D1625" s="94" t="s">
        <v>33</v>
      </c>
      <c r="E1625" s="96">
        <v>1</v>
      </c>
      <c r="F1625" s="97">
        <v>58.62</v>
      </c>
      <c r="G1625" s="98">
        <f>F1625*E1625</f>
        <v>58.62</v>
      </c>
    </row>
    <row r="1626" spans="1:7" ht="15" customHeight="1">
      <c r="A1626" s="90"/>
      <c r="B1626" s="90"/>
      <c r="C1626" s="90"/>
      <c r="D1626" s="90"/>
      <c r="E1626" s="295" t="s">
        <v>1959</v>
      </c>
      <c r="F1626" s="295"/>
      <c r="G1626" s="99">
        <f>SUM(G1624:G1625)</f>
        <v>59.616729999999997</v>
      </c>
    </row>
    <row r="1627" spans="1:7" ht="15" customHeight="1">
      <c r="A1627" s="294" t="s">
        <v>1960</v>
      </c>
      <c r="B1627" s="294"/>
      <c r="C1627" s="92" t="s">
        <v>16</v>
      </c>
      <c r="D1627" s="92" t="s">
        <v>1941</v>
      </c>
      <c r="E1627" s="92" t="s">
        <v>1942</v>
      </c>
      <c r="F1627" s="92" t="s">
        <v>1943</v>
      </c>
      <c r="G1627" s="93" t="s">
        <v>1944</v>
      </c>
    </row>
    <row r="1628" spans="1:7" ht="21" customHeight="1">
      <c r="A1628" s="94" t="s">
        <v>1961</v>
      </c>
      <c r="B1628" s="95" t="s">
        <v>2277</v>
      </c>
      <c r="C1628" s="94" t="s">
        <v>6</v>
      </c>
      <c r="D1628" s="94" t="s">
        <v>1963</v>
      </c>
      <c r="E1628" s="96">
        <v>0.24</v>
      </c>
      <c r="F1628" s="97">
        <v>20.92</v>
      </c>
      <c r="G1628" s="98">
        <f>F1628*E1628</f>
        <v>5.0208000000000004</v>
      </c>
    </row>
    <row r="1629" spans="1:7" ht="21" customHeight="1">
      <c r="A1629" s="94" t="s">
        <v>1964</v>
      </c>
      <c r="B1629" s="95" t="s">
        <v>2278</v>
      </c>
      <c r="C1629" s="94" t="s">
        <v>6</v>
      </c>
      <c r="D1629" s="94" t="s">
        <v>1963</v>
      </c>
      <c r="E1629" s="96">
        <v>0.24</v>
      </c>
      <c r="F1629" s="97">
        <v>25.55</v>
      </c>
      <c r="G1629" s="98">
        <f t="shared" ref="G1629:G1630" si="72">F1629*E1629</f>
        <v>6.1319999999999997</v>
      </c>
    </row>
    <row r="1630" spans="1:7" ht="15" customHeight="1">
      <c r="A1630" s="94" t="s">
        <v>2464</v>
      </c>
      <c r="B1630" s="95" t="s">
        <v>2465</v>
      </c>
      <c r="C1630" s="94" t="s">
        <v>6</v>
      </c>
      <c r="D1630" s="94" t="s">
        <v>1963</v>
      </c>
      <c r="E1630" s="96">
        <v>0.24</v>
      </c>
      <c r="F1630" s="97">
        <v>26.36</v>
      </c>
      <c r="G1630" s="98">
        <f t="shared" si="72"/>
        <v>6.3263999999999996</v>
      </c>
    </row>
    <row r="1631" spans="1:7" ht="18" customHeight="1">
      <c r="A1631" s="90"/>
      <c r="B1631" s="90"/>
      <c r="C1631" s="90"/>
      <c r="D1631" s="90"/>
      <c r="E1631" s="295" t="s">
        <v>1970</v>
      </c>
      <c r="F1631" s="295"/>
      <c r="G1631" s="99">
        <f>SUM(G1628:G1630)</f>
        <v>17.479199999999999</v>
      </c>
    </row>
    <row r="1632" spans="1:7" ht="15" customHeight="1">
      <c r="A1632" s="90"/>
      <c r="B1632" s="90"/>
      <c r="C1632" s="90"/>
      <c r="D1632" s="90"/>
      <c r="E1632" s="296" t="s">
        <v>1975</v>
      </c>
      <c r="F1632" s="296"/>
      <c r="G1632" s="100">
        <f>G1626+G1631</f>
        <v>77.095929999999996</v>
      </c>
    </row>
    <row r="1633" spans="1:7" ht="9.9499999999999993" customHeight="1">
      <c r="A1633" s="90"/>
      <c r="B1633" s="90"/>
      <c r="C1633" s="297"/>
      <c r="D1633" s="297"/>
      <c r="E1633" s="90"/>
      <c r="F1633" s="90"/>
      <c r="G1633" s="91"/>
    </row>
    <row r="1634" spans="1:7" ht="20.100000000000001" customHeight="1">
      <c r="A1634" s="293" t="s">
        <v>2466</v>
      </c>
      <c r="B1634" s="293"/>
      <c r="C1634" s="293"/>
      <c r="D1634" s="293"/>
      <c r="E1634" s="293"/>
      <c r="F1634" s="293"/>
      <c r="G1634" s="293"/>
    </row>
    <row r="1635" spans="1:7" ht="15" customHeight="1">
      <c r="A1635" s="294" t="s">
        <v>1940</v>
      </c>
      <c r="B1635" s="294"/>
      <c r="C1635" s="92" t="s">
        <v>16</v>
      </c>
      <c r="D1635" s="92" t="s">
        <v>1941</v>
      </c>
      <c r="E1635" s="92" t="s">
        <v>1942</v>
      </c>
      <c r="F1635" s="92" t="s">
        <v>1943</v>
      </c>
      <c r="G1635" s="93" t="s">
        <v>1944</v>
      </c>
    </row>
    <row r="1636" spans="1:7" ht="21" customHeight="1">
      <c r="A1636" s="94" t="s">
        <v>2460</v>
      </c>
      <c r="B1636" s="95" t="s">
        <v>2461</v>
      </c>
      <c r="C1636" s="94" t="s">
        <v>6</v>
      </c>
      <c r="D1636" s="94" t="s">
        <v>102</v>
      </c>
      <c r="E1636" s="96">
        <v>6.7000000000000004E-2</v>
      </c>
      <c r="F1636" s="97">
        <v>34.369999999999997</v>
      </c>
      <c r="G1636" s="98">
        <f>F1636*E1636</f>
        <v>2.3027899999999999</v>
      </c>
    </row>
    <row r="1637" spans="1:7" ht="21" customHeight="1">
      <c r="A1637" s="94" t="s">
        <v>2467</v>
      </c>
      <c r="B1637" s="95" t="s">
        <v>2468</v>
      </c>
      <c r="C1637" s="94" t="s">
        <v>6</v>
      </c>
      <c r="D1637" s="94" t="s">
        <v>33</v>
      </c>
      <c r="E1637" s="96">
        <v>1</v>
      </c>
      <c r="F1637" s="97">
        <v>251.52</v>
      </c>
      <c r="G1637" s="98">
        <f>F1637*E1637</f>
        <v>251.52</v>
      </c>
    </row>
    <row r="1638" spans="1:7" ht="15" customHeight="1">
      <c r="A1638" s="90"/>
      <c r="B1638" s="90"/>
      <c r="C1638" s="90"/>
      <c r="D1638" s="90"/>
      <c r="E1638" s="295" t="s">
        <v>1959</v>
      </c>
      <c r="F1638" s="295"/>
      <c r="G1638" s="99">
        <f>SUM(G1636:G1637)</f>
        <v>253.82279</v>
      </c>
    </row>
    <row r="1639" spans="1:7" ht="15" customHeight="1">
      <c r="A1639" s="294" t="s">
        <v>1960</v>
      </c>
      <c r="B1639" s="294"/>
      <c r="C1639" s="92" t="s">
        <v>16</v>
      </c>
      <c r="D1639" s="92" t="s">
        <v>1941</v>
      </c>
      <c r="E1639" s="92" t="s">
        <v>1942</v>
      </c>
      <c r="F1639" s="92" t="s">
        <v>1943</v>
      </c>
      <c r="G1639" s="93" t="s">
        <v>1944</v>
      </c>
    </row>
    <row r="1640" spans="1:7" ht="21" customHeight="1">
      <c r="A1640" s="94" t="s">
        <v>1961</v>
      </c>
      <c r="B1640" s="95" t="s">
        <v>2277</v>
      </c>
      <c r="C1640" s="94" t="s">
        <v>6</v>
      </c>
      <c r="D1640" s="94" t="s">
        <v>1963</v>
      </c>
      <c r="E1640" s="96">
        <v>0.56499999999999995</v>
      </c>
      <c r="F1640" s="97">
        <v>20.92</v>
      </c>
      <c r="G1640" s="98">
        <f>F1640*E1640</f>
        <v>11.819799999999999</v>
      </c>
    </row>
    <row r="1641" spans="1:7" ht="21" customHeight="1">
      <c r="A1641" s="94" t="s">
        <v>1964</v>
      </c>
      <c r="B1641" s="95" t="s">
        <v>2278</v>
      </c>
      <c r="C1641" s="94" t="s">
        <v>6</v>
      </c>
      <c r="D1641" s="94" t="s">
        <v>1963</v>
      </c>
      <c r="E1641" s="96">
        <v>0.56499999999999995</v>
      </c>
      <c r="F1641" s="97">
        <v>25.55</v>
      </c>
      <c r="G1641" s="98">
        <f>F1641*E1641</f>
        <v>14.435749999999999</v>
      </c>
    </row>
    <row r="1642" spans="1:7" ht="15" customHeight="1">
      <c r="A1642" s="94" t="s">
        <v>2464</v>
      </c>
      <c r="B1642" s="95" t="s">
        <v>2465</v>
      </c>
      <c r="C1642" s="94" t="s">
        <v>6</v>
      </c>
      <c r="D1642" s="94" t="s">
        <v>1963</v>
      </c>
      <c r="E1642" s="96">
        <v>0.56499999999999995</v>
      </c>
      <c r="F1642" s="97">
        <v>26.36</v>
      </c>
      <c r="G1642" s="98">
        <f>F1642*E1642</f>
        <v>14.893399999999998</v>
      </c>
    </row>
    <row r="1643" spans="1:7" ht="18" customHeight="1">
      <c r="A1643" s="90"/>
      <c r="B1643" s="90"/>
      <c r="C1643" s="90"/>
      <c r="D1643" s="90"/>
      <c r="E1643" s="295" t="s">
        <v>1970</v>
      </c>
      <c r="F1643" s="295"/>
      <c r="G1643" s="99">
        <f>SUM(G1640:G1642)</f>
        <v>41.148949999999999</v>
      </c>
    </row>
    <row r="1644" spans="1:7" ht="15" customHeight="1">
      <c r="A1644" s="90"/>
      <c r="B1644" s="90"/>
      <c r="C1644" s="90"/>
      <c r="D1644" s="90"/>
      <c r="E1644" s="296" t="s">
        <v>1975</v>
      </c>
      <c r="F1644" s="296"/>
      <c r="G1644" s="100">
        <f>G1638+G1643</f>
        <v>294.97174000000001</v>
      </c>
    </row>
    <row r="1645" spans="1:7" ht="9.9499999999999993" customHeight="1">
      <c r="A1645" s="90"/>
      <c r="B1645" s="90"/>
      <c r="C1645" s="297"/>
      <c r="D1645" s="297"/>
      <c r="E1645" s="90"/>
      <c r="F1645" s="90"/>
      <c r="G1645" s="91"/>
    </row>
    <row r="1646" spans="1:7" ht="20.100000000000001" customHeight="1">
      <c r="A1646" s="293" t="s">
        <v>2469</v>
      </c>
      <c r="B1646" s="293"/>
      <c r="C1646" s="293"/>
      <c r="D1646" s="293"/>
      <c r="E1646" s="293"/>
      <c r="F1646" s="293"/>
      <c r="G1646" s="293"/>
    </row>
    <row r="1647" spans="1:7" ht="15" customHeight="1">
      <c r="A1647" s="294" t="s">
        <v>1940</v>
      </c>
      <c r="B1647" s="294"/>
      <c r="C1647" s="92" t="s">
        <v>16</v>
      </c>
      <c r="D1647" s="92" t="s">
        <v>1941</v>
      </c>
      <c r="E1647" s="92" t="s">
        <v>1942</v>
      </c>
      <c r="F1647" s="92" t="s">
        <v>1943</v>
      </c>
      <c r="G1647" s="93" t="s">
        <v>1944</v>
      </c>
    </row>
    <row r="1648" spans="1:7" ht="21" customHeight="1">
      <c r="A1648" s="94" t="s">
        <v>2460</v>
      </c>
      <c r="B1648" s="95" t="s">
        <v>2461</v>
      </c>
      <c r="C1648" s="94" t="s">
        <v>6</v>
      </c>
      <c r="D1648" s="94" t="s">
        <v>102</v>
      </c>
      <c r="E1648" s="96">
        <v>8.8999999999999996E-2</v>
      </c>
      <c r="F1648" s="97">
        <v>34.369999999999997</v>
      </c>
      <c r="G1648" s="98">
        <f>F1648*E1648</f>
        <v>3.0589299999999997</v>
      </c>
    </row>
    <row r="1649" spans="1:7" ht="21" customHeight="1">
      <c r="A1649" s="94" t="s">
        <v>2467</v>
      </c>
      <c r="B1649" s="95" t="s">
        <v>2468</v>
      </c>
      <c r="C1649" s="94" t="s">
        <v>6</v>
      </c>
      <c r="D1649" s="94" t="s">
        <v>33</v>
      </c>
      <c r="E1649" s="96">
        <v>0.7</v>
      </c>
      <c r="F1649" s="97">
        <v>251.52</v>
      </c>
      <c r="G1649" s="98">
        <f>F1649*E1649</f>
        <v>176.06399999999999</v>
      </c>
    </row>
    <row r="1650" spans="1:7" ht="15" customHeight="1">
      <c r="A1650" s="90"/>
      <c r="B1650" s="90"/>
      <c r="C1650" s="90"/>
      <c r="D1650" s="90"/>
      <c r="E1650" s="295" t="s">
        <v>1959</v>
      </c>
      <c r="F1650" s="295"/>
      <c r="G1650" s="99">
        <f>SUM(G1648:G1649)</f>
        <v>179.12293</v>
      </c>
    </row>
    <row r="1651" spans="1:7" ht="15" customHeight="1">
      <c r="A1651" s="294" t="s">
        <v>1960</v>
      </c>
      <c r="B1651" s="294"/>
      <c r="C1651" s="92" t="s">
        <v>16</v>
      </c>
      <c r="D1651" s="92" t="s">
        <v>1941</v>
      </c>
      <c r="E1651" s="92" t="s">
        <v>1942</v>
      </c>
      <c r="F1651" s="92" t="s">
        <v>1943</v>
      </c>
      <c r="G1651" s="93" t="s">
        <v>1944</v>
      </c>
    </row>
    <row r="1652" spans="1:7" ht="21" customHeight="1">
      <c r="A1652" s="94" t="s">
        <v>1961</v>
      </c>
      <c r="B1652" s="95" t="s">
        <v>2277</v>
      </c>
      <c r="C1652" s="94" t="s">
        <v>6</v>
      </c>
      <c r="D1652" s="94" t="s">
        <v>1963</v>
      </c>
      <c r="E1652" s="96">
        <v>0.62</v>
      </c>
      <c r="F1652" s="97">
        <v>20.92</v>
      </c>
      <c r="G1652" s="98">
        <f>F1652*E1652</f>
        <v>12.970400000000001</v>
      </c>
    </row>
    <row r="1653" spans="1:7" ht="21" customHeight="1">
      <c r="A1653" s="94" t="s">
        <v>1964</v>
      </c>
      <c r="B1653" s="95" t="s">
        <v>2278</v>
      </c>
      <c r="C1653" s="94" t="s">
        <v>6</v>
      </c>
      <c r="D1653" s="94" t="s">
        <v>1963</v>
      </c>
      <c r="E1653" s="96">
        <v>0.62</v>
      </c>
      <c r="F1653" s="97">
        <v>25.55</v>
      </c>
      <c r="G1653" s="98">
        <f t="shared" ref="G1653:G1654" si="73">F1653*E1653</f>
        <v>15.841000000000001</v>
      </c>
    </row>
    <row r="1654" spans="1:7" ht="15" customHeight="1">
      <c r="A1654" s="94" t="s">
        <v>2464</v>
      </c>
      <c r="B1654" s="95" t="s">
        <v>2465</v>
      </c>
      <c r="C1654" s="94" t="s">
        <v>6</v>
      </c>
      <c r="D1654" s="94" t="s">
        <v>1963</v>
      </c>
      <c r="E1654" s="96">
        <v>0.62</v>
      </c>
      <c r="F1654" s="97">
        <v>26.36</v>
      </c>
      <c r="G1654" s="98">
        <f t="shared" si="73"/>
        <v>16.3432</v>
      </c>
    </row>
    <row r="1655" spans="1:7" ht="18" customHeight="1">
      <c r="A1655" s="90"/>
      <c r="B1655" s="90"/>
      <c r="C1655" s="90"/>
      <c r="D1655" s="90"/>
      <c r="E1655" s="295" t="s">
        <v>1970</v>
      </c>
      <c r="F1655" s="295"/>
      <c r="G1655" s="99">
        <f>SUM(G1652:G1654)</f>
        <v>45.154600000000002</v>
      </c>
    </row>
    <row r="1656" spans="1:7" ht="15" customHeight="1">
      <c r="A1656" s="90"/>
      <c r="B1656" s="90"/>
      <c r="C1656" s="90"/>
      <c r="D1656" s="90"/>
      <c r="E1656" s="296" t="s">
        <v>1975</v>
      </c>
      <c r="F1656" s="296"/>
      <c r="G1656" s="100">
        <f>G1650+G1655</f>
        <v>224.27753000000001</v>
      </c>
    </row>
    <row r="1657" spans="1:7" ht="9.9499999999999993" customHeight="1">
      <c r="A1657" s="90"/>
      <c r="B1657" s="90"/>
      <c r="C1657" s="297"/>
      <c r="D1657" s="297"/>
      <c r="E1657" s="90"/>
      <c r="F1657" s="90"/>
      <c r="G1657" s="91"/>
    </row>
    <row r="1658" spans="1:7" ht="20.100000000000001" customHeight="1">
      <c r="A1658" s="293" t="s">
        <v>2470</v>
      </c>
      <c r="B1658" s="293"/>
      <c r="C1658" s="293"/>
      <c r="D1658" s="293"/>
      <c r="E1658" s="293"/>
      <c r="F1658" s="293"/>
      <c r="G1658" s="293"/>
    </row>
    <row r="1659" spans="1:7" ht="15" customHeight="1">
      <c r="A1659" s="294" t="s">
        <v>1940</v>
      </c>
      <c r="B1659" s="294"/>
      <c r="C1659" s="92" t="s">
        <v>16</v>
      </c>
      <c r="D1659" s="92" t="s">
        <v>1941</v>
      </c>
      <c r="E1659" s="92" t="s">
        <v>1942</v>
      </c>
      <c r="F1659" s="92" t="s">
        <v>1943</v>
      </c>
      <c r="G1659" s="93" t="s">
        <v>1944</v>
      </c>
    </row>
    <row r="1660" spans="1:7" ht="21" customHeight="1">
      <c r="A1660" s="94" t="s">
        <v>2460</v>
      </c>
      <c r="B1660" s="95" t="s">
        <v>2461</v>
      </c>
      <c r="C1660" s="94" t="s">
        <v>6</v>
      </c>
      <c r="D1660" s="94" t="s">
        <v>102</v>
      </c>
      <c r="E1660" s="96">
        <v>8.8999999999999996E-2</v>
      </c>
      <c r="F1660" s="97">
        <v>34.369999999999997</v>
      </c>
      <c r="G1660" s="98">
        <f>F1660*E1660</f>
        <v>3.0589299999999997</v>
      </c>
    </row>
    <row r="1661" spans="1:7" ht="21" customHeight="1">
      <c r="A1661" s="94" t="s">
        <v>2467</v>
      </c>
      <c r="B1661" s="95" t="s">
        <v>2468</v>
      </c>
      <c r="C1661" s="94" t="s">
        <v>6</v>
      </c>
      <c r="D1661" s="94" t="s">
        <v>33</v>
      </c>
      <c r="E1661" s="96">
        <v>0.8</v>
      </c>
      <c r="F1661" s="97">
        <v>251.52</v>
      </c>
      <c r="G1661" s="98">
        <f>F1661*E1661</f>
        <v>201.21600000000001</v>
      </c>
    </row>
    <row r="1662" spans="1:7" ht="15" customHeight="1">
      <c r="A1662" s="90"/>
      <c r="B1662" s="90"/>
      <c r="C1662" s="90"/>
      <c r="D1662" s="90"/>
      <c r="E1662" s="295" t="s">
        <v>1959</v>
      </c>
      <c r="F1662" s="295"/>
      <c r="G1662" s="99">
        <f>SUM(G1660:G1661)</f>
        <v>204.27493000000001</v>
      </c>
    </row>
    <row r="1663" spans="1:7" ht="15" customHeight="1">
      <c r="A1663" s="294" t="s">
        <v>1960</v>
      </c>
      <c r="B1663" s="294"/>
      <c r="C1663" s="92" t="s">
        <v>16</v>
      </c>
      <c r="D1663" s="92" t="s">
        <v>1941</v>
      </c>
      <c r="E1663" s="92" t="s">
        <v>1942</v>
      </c>
      <c r="F1663" s="92" t="s">
        <v>1943</v>
      </c>
      <c r="G1663" s="93" t="s">
        <v>1944</v>
      </c>
    </row>
    <row r="1664" spans="1:7" ht="21" customHeight="1">
      <c r="A1664" s="94" t="s">
        <v>1961</v>
      </c>
      <c r="B1664" s="95" t="s">
        <v>2277</v>
      </c>
      <c r="C1664" s="94" t="s">
        <v>6</v>
      </c>
      <c r="D1664" s="94" t="s">
        <v>1963</v>
      </c>
      <c r="E1664" s="96">
        <v>0.62</v>
      </c>
      <c r="F1664" s="97">
        <v>20.92</v>
      </c>
      <c r="G1664" s="98">
        <f>F1664*E1664</f>
        <v>12.970400000000001</v>
      </c>
    </row>
    <row r="1665" spans="1:7" ht="21" customHeight="1">
      <c r="A1665" s="94" t="s">
        <v>1964</v>
      </c>
      <c r="B1665" s="95" t="s">
        <v>2278</v>
      </c>
      <c r="C1665" s="94" t="s">
        <v>6</v>
      </c>
      <c r="D1665" s="94" t="s">
        <v>1963</v>
      </c>
      <c r="E1665" s="96">
        <v>0.62</v>
      </c>
      <c r="F1665" s="97">
        <v>25.55</v>
      </c>
      <c r="G1665" s="98">
        <f t="shared" ref="G1665:G1666" si="74">F1665*E1665</f>
        <v>15.841000000000001</v>
      </c>
    </row>
    <row r="1666" spans="1:7" ht="15" customHeight="1">
      <c r="A1666" s="94" t="s">
        <v>2464</v>
      </c>
      <c r="B1666" s="95" t="s">
        <v>2465</v>
      </c>
      <c r="C1666" s="94" t="s">
        <v>6</v>
      </c>
      <c r="D1666" s="94" t="s">
        <v>1963</v>
      </c>
      <c r="E1666" s="96">
        <v>0.62</v>
      </c>
      <c r="F1666" s="97">
        <v>26.36</v>
      </c>
      <c r="G1666" s="98">
        <f t="shared" si="74"/>
        <v>16.3432</v>
      </c>
    </row>
    <row r="1667" spans="1:7" ht="18" customHeight="1">
      <c r="A1667" s="90"/>
      <c r="B1667" s="90"/>
      <c r="C1667" s="90"/>
      <c r="D1667" s="90"/>
      <c r="E1667" s="295" t="s">
        <v>1970</v>
      </c>
      <c r="F1667" s="295"/>
      <c r="G1667" s="99">
        <f>SUM(G1664:G1666)</f>
        <v>45.154600000000002</v>
      </c>
    </row>
    <row r="1668" spans="1:7" ht="15" customHeight="1">
      <c r="A1668" s="90"/>
      <c r="B1668" s="90"/>
      <c r="C1668" s="90"/>
      <c r="D1668" s="90"/>
      <c r="E1668" s="296" t="s">
        <v>1975</v>
      </c>
      <c r="F1668" s="296"/>
      <c r="G1668" s="100">
        <f>G1662+G1667</f>
        <v>249.42953</v>
      </c>
    </row>
    <row r="1669" spans="1:7" ht="9.9499999999999993" customHeight="1">
      <c r="A1669" s="90"/>
      <c r="B1669" s="90"/>
      <c r="C1669" s="297"/>
      <c r="D1669" s="297"/>
      <c r="E1669" s="90"/>
      <c r="F1669" s="90"/>
      <c r="G1669" s="91"/>
    </row>
    <row r="1670" spans="1:7" ht="20.100000000000001" customHeight="1">
      <c r="A1670" s="293" t="s">
        <v>2471</v>
      </c>
      <c r="B1670" s="293"/>
      <c r="C1670" s="293"/>
      <c r="D1670" s="293"/>
      <c r="E1670" s="293"/>
      <c r="F1670" s="293"/>
      <c r="G1670" s="293"/>
    </row>
    <row r="1671" spans="1:7" ht="15" customHeight="1">
      <c r="A1671" s="294" t="s">
        <v>1940</v>
      </c>
      <c r="B1671" s="294"/>
      <c r="C1671" s="92" t="s">
        <v>16</v>
      </c>
      <c r="D1671" s="92" t="s">
        <v>1941</v>
      </c>
      <c r="E1671" s="92" t="s">
        <v>1942</v>
      </c>
      <c r="F1671" s="92" t="s">
        <v>1943</v>
      </c>
      <c r="G1671" s="93" t="s">
        <v>1944</v>
      </c>
    </row>
    <row r="1672" spans="1:7" ht="21" customHeight="1">
      <c r="A1672" s="94" t="s">
        <v>2460</v>
      </c>
      <c r="B1672" s="95" t="s">
        <v>2461</v>
      </c>
      <c r="C1672" s="94" t="s">
        <v>6</v>
      </c>
      <c r="D1672" s="94" t="s">
        <v>102</v>
      </c>
      <c r="E1672" s="96">
        <v>8.8999999999999996E-2</v>
      </c>
      <c r="F1672" s="97">
        <v>34.369999999999997</v>
      </c>
      <c r="G1672" s="98">
        <f>F1672*E1672</f>
        <v>3.0589299999999997</v>
      </c>
    </row>
    <row r="1673" spans="1:7" ht="21" customHeight="1">
      <c r="A1673" s="94" t="s">
        <v>2467</v>
      </c>
      <c r="B1673" s="95" t="s">
        <v>2468</v>
      </c>
      <c r="C1673" s="94" t="s">
        <v>6</v>
      </c>
      <c r="D1673" s="94" t="s">
        <v>33</v>
      </c>
      <c r="E1673" s="96">
        <v>0.9</v>
      </c>
      <c r="F1673" s="97">
        <v>251.52</v>
      </c>
      <c r="G1673" s="98">
        <f>F1673*E1673</f>
        <v>226.36800000000002</v>
      </c>
    </row>
    <row r="1674" spans="1:7" ht="15" customHeight="1">
      <c r="A1674" s="90"/>
      <c r="B1674" s="90"/>
      <c r="C1674" s="90"/>
      <c r="D1674" s="90"/>
      <c r="E1674" s="295" t="s">
        <v>1959</v>
      </c>
      <c r="F1674" s="295"/>
      <c r="G1674" s="99">
        <f>SUM(G1672:G1673)</f>
        <v>229.42693000000003</v>
      </c>
    </row>
    <row r="1675" spans="1:7" ht="15" customHeight="1">
      <c r="A1675" s="294" t="s">
        <v>1960</v>
      </c>
      <c r="B1675" s="294"/>
      <c r="C1675" s="92" t="s">
        <v>16</v>
      </c>
      <c r="D1675" s="92" t="s">
        <v>1941</v>
      </c>
      <c r="E1675" s="92" t="s">
        <v>1942</v>
      </c>
      <c r="F1675" s="92" t="s">
        <v>1943</v>
      </c>
      <c r="G1675" s="93" t="s">
        <v>1944</v>
      </c>
    </row>
    <row r="1676" spans="1:7" ht="21" customHeight="1">
      <c r="A1676" s="94" t="s">
        <v>1961</v>
      </c>
      <c r="B1676" s="95" t="s">
        <v>2277</v>
      </c>
      <c r="C1676" s="94" t="s">
        <v>6</v>
      </c>
      <c r="D1676" s="94" t="s">
        <v>1963</v>
      </c>
      <c r="E1676" s="96">
        <v>0.62</v>
      </c>
      <c r="F1676" s="97">
        <v>20.92</v>
      </c>
      <c r="G1676" s="98">
        <f>F1676*E1676</f>
        <v>12.970400000000001</v>
      </c>
    </row>
    <row r="1677" spans="1:7" ht="21" customHeight="1">
      <c r="A1677" s="94" t="s">
        <v>1964</v>
      </c>
      <c r="B1677" s="95" t="s">
        <v>2278</v>
      </c>
      <c r="C1677" s="94" t="s">
        <v>6</v>
      </c>
      <c r="D1677" s="94" t="s">
        <v>1963</v>
      </c>
      <c r="E1677" s="96">
        <v>0.62</v>
      </c>
      <c r="F1677" s="97">
        <v>25.55</v>
      </c>
      <c r="G1677" s="98">
        <f t="shared" ref="G1677:G1678" si="75">F1677*E1677</f>
        <v>15.841000000000001</v>
      </c>
    </row>
    <row r="1678" spans="1:7" ht="15" customHeight="1">
      <c r="A1678" s="94" t="s">
        <v>2464</v>
      </c>
      <c r="B1678" s="95" t="s">
        <v>2465</v>
      </c>
      <c r="C1678" s="94" t="s">
        <v>6</v>
      </c>
      <c r="D1678" s="94" t="s">
        <v>1963</v>
      </c>
      <c r="E1678" s="96">
        <v>0.62</v>
      </c>
      <c r="F1678" s="97">
        <v>26.36</v>
      </c>
      <c r="G1678" s="98">
        <f t="shared" si="75"/>
        <v>16.3432</v>
      </c>
    </row>
    <row r="1679" spans="1:7" ht="18" customHeight="1">
      <c r="A1679" s="90"/>
      <c r="B1679" s="90"/>
      <c r="C1679" s="90"/>
      <c r="D1679" s="90"/>
      <c r="E1679" s="295" t="s">
        <v>1970</v>
      </c>
      <c r="F1679" s="295"/>
      <c r="G1679" s="99">
        <f>SUM(G1676:G1678)</f>
        <v>45.154600000000002</v>
      </c>
    </row>
    <row r="1680" spans="1:7" ht="15" customHeight="1">
      <c r="A1680" s="90"/>
      <c r="B1680" s="90"/>
      <c r="C1680" s="90"/>
      <c r="D1680" s="90"/>
      <c r="E1680" s="296" t="s">
        <v>1975</v>
      </c>
      <c r="F1680" s="296"/>
      <c r="G1680" s="100">
        <f>G1674+G1679</f>
        <v>274.58153000000004</v>
      </c>
    </row>
    <row r="1681" spans="1:7" ht="9.9499999999999993" customHeight="1">
      <c r="A1681" s="90"/>
      <c r="B1681" s="90"/>
      <c r="C1681" s="297"/>
      <c r="D1681" s="297"/>
      <c r="E1681" s="90"/>
      <c r="F1681" s="90"/>
      <c r="G1681" s="91"/>
    </row>
    <row r="1682" spans="1:7" ht="20.100000000000001" customHeight="1">
      <c r="A1682" s="293" t="s">
        <v>2472</v>
      </c>
      <c r="B1682" s="293"/>
      <c r="C1682" s="293"/>
      <c r="D1682" s="293"/>
      <c r="E1682" s="293"/>
      <c r="F1682" s="293"/>
      <c r="G1682" s="293"/>
    </row>
    <row r="1683" spans="1:7" ht="15" customHeight="1">
      <c r="A1683" s="294" t="s">
        <v>1940</v>
      </c>
      <c r="B1683" s="294"/>
      <c r="C1683" s="92" t="s">
        <v>16</v>
      </c>
      <c r="D1683" s="92" t="s">
        <v>1941</v>
      </c>
      <c r="E1683" s="92" t="s">
        <v>1942</v>
      </c>
      <c r="F1683" s="92" t="s">
        <v>1943</v>
      </c>
      <c r="G1683" s="93" t="s">
        <v>1944</v>
      </c>
    </row>
    <row r="1684" spans="1:7" ht="21" customHeight="1">
      <c r="A1684" s="94" t="s">
        <v>2460</v>
      </c>
      <c r="B1684" s="95" t="s">
        <v>2461</v>
      </c>
      <c r="C1684" s="94" t="s">
        <v>6</v>
      </c>
      <c r="D1684" s="94" t="s">
        <v>102</v>
      </c>
      <c r="E1684" s="96">
        <v>8.8999999999999996E-2</v>
      </c>
      <c r="F1684" s="97">
        <v>34.369999999999997</v>
      </c>
      <c r="G1684" s="98">
        <f>F1684*E1684</f>
        <v>3.0589299999999997</v>
      </c>
    </row>
    <row r="1685" spans="1:7" ht="21" customHeight="1">
      <c r="A1685" s="94" t="s">
        <v>2473</v>
      </c>
      <c r="B1685" s="95" t="s">
        <v>1276</v>
      </c>
      <c r="C1685" s="94" t="s">
        <v>6</v>
      </c>
      <c r="D1685" s="94" t="s">
        <v>33</v>
      </c>
      <c r="E1685" s="96">
        <v>1</v>
      </c>
      <c r="F1685" s="97">
        <v>20.56</v>
      </c>
      <c r="G1685" s="98">
        <f>F1685*E1685</f>
        <v>20.56</v>
      </c>
    </row>
    <row r="1686" spans="1:7" ht="15" customHeight="1">
      <c r="A1686" s="90"/>
      <c r="B1686" s="90"/>
      <c r="C1686" s="90"/>
      <c r="D1686" s="90"/>
      <c r="E1686" s="295" t="s">
        <v>1959</v>
      </c>
      <c r="F1686" s="295"/>
      <c r="G1686" s="99">
        <f>SUM(G1684:G1685)</f>
        <v>23.618929999999999</v>
      </c>
    </row>
    <row r="1687" spans="1:7" ht="15" customHeight="1">
      <c r="A1687" s="294" t="s">
        <v>1960</v>
      </c>
      <c r="B1687" s="294"/>
      <c r="C1687" s="92" t="s">
        <v>16</v>
      </c>
      <c r="D1687" s="92" t="s">
        <v>1941</v>
      </c>
      <c r="E1687" s="92" t="s">
        <v>1942</v>
      </c>
      <c r="F1687" s="92" t="s">
        <v>1943</v>
      </c>
      <c r="G1687" s="93" t="s">
        <v>1944</v>
      </c>
    </row>
    <row r="1688" spans="1:7" ht="21" customHeight="1">
      <c r="A1688" s="94" t="s">
        <v>1961</v>
      </c>
      <c r="B1688" s="95" t="s">
        <v>2277</v>
      </c>
      <c r="C1688" s="94" t="s">
        <v>6</v>
      </c>
      <c r="D1688" s="94" t="s">
        <v>1963</v>
      </c>
      <c r="E1688" s="96">
        <v>0.3</v>
      </c>
      <c r="F1688" s="97">
        <v>20.92</v>
      </c>
      <c r="G1688" s="98">
        <f>F1688*E1688</f>
        <v>6.2760000000000007</v>
      </c>
    </row>
    <row r="1689" spans="1:7" ht="21" customHeight="1">
      <c r="A1689" s="94" t="s">
        <v>1964</v>
      </c>
      <c r="B1689" s="95" t="s">
        <v>2278</v>
      </c>
      <c r="C1689" s="94" t="s">
        <v>6</v>
      </c>
      <c r="D1689" s="94" t="s">
        <v>1963</v>
      </c>
      <c r="E1689" s="96">
        <v>0.3</v>
      </c>
      <c r="F1689" s="97">
        <v>25.55</v>
      </c>
      <c r="G1689" s="98">
        <f t="shared" ref="G1689:G1690" si="76">F1689*E1689</f>
        <v>7.665</v>
      </c>
    </row>
    <row r="1690" spans="1:7" ht="15" customHeight="1">
      <c r="A1690" s="94" t="s">
        <v>2464</v>
      </c>
      <c r="B1690" s="95" t="s">
        <v>2465</v>
      </c>
      <c r="C1690" s="94" t="s">
        <v>6</v>
      </c>
      <c r="D1690" s="94" t="s">
        <v>1963</v>
      </c>
      <c r="E1690" s="96">
        <v>0.3</v>
      </c>
      <c r="F1690" s="97">
        <v>26.36</v>
      </c>
      <c r="G1690" s="98">
        <f t="shared" si="76"/>
        <v>7.9079999999999995</v>
      </c>
    </row>
    <row r="1691" spans="1:7" ht="18" customHeight="1">
      <c r="A1691" s="90"/>
      <c r="B1691" s="90"/>
      <c r="C1691" s="90"/>
      <c r="D1691" s="90"/>
      <c r="E1691" s="295" t="s">
        <v>1970</v>
      </c>
      <c r="F1691" s="295"/>
      <c r="G1691" s="99">
        <f>SUM(G1688:G1690)</f>
        <v>21.849</v>
      </c>
    </row>
    <row r="1692" spans="1:7" ht="15" customHeight="1">
      <c r="A1692" s="90"/>
      <c r="B1692" s="90"/>
      <c r="C1692" s="90"/>
      <c r="D1692" s="90"/>
      <c r="E1692" s="296" t="s">
        <v>1975</v>
      </c>
      <c r="F1692" s="296"/>
      <c r="G1692" s="100">
        <f>G1686+G1691</f>
        <v>45.467929999999996</v>
      </c>
    </row>
    <row r="1693" spans="1:7" ht="9.9499999999999993" customHeight="1">
      <c r="A1693" s="90"/>
      <c r="B1693" s="90"/>
      <c r="C1693" s="297"/>
      <c r="D1693" s="297"/>
      <c r="E1693" s="90"/>
      <c r="F1693" s="90"/>
      <c r="G1693" s="91"/>
    </row>
    <row r="1694" spans="1:7" ht="20.100000000000001" customHeight="1">
      <c r="A1694" s="293" t="s">
        <v>2474</v>
      </c>
      <c r="B1694" s="293"/>
      <c r="C1694" s="293"/>
      <c r="D1694" s="293"/>
      <c r="E1694" s="293"/>
      <c r="F1694" s="293"/>
      <c r="G1694" s="293"/>
    </row>
    <row r="1695" spans="1:7" ht="15" customHeight="1">
      <c r="A1695" s="294" t="s">
        <v>1940</v>
      </c>
      <c r="B1695" s="294"/>
      <c r="C1695" s="92" t="s">
        <v>16</v>
      </c>
      <c r="D1695" s="92" t="s">
        <v>1941</v>
      </c>
      <c r="E1695" s="92" t="s">
        <v>1942</v>
      </c>
      <c r="F1695" s="92" t="s">
        <v>1943</v>
      </c>
      <c r="G1695" s="93" t="s">
        <v>1944</v>
      </c>
    </row>
    <row r="1696" spans="1:7" ht="21" customHeight="1">
      <c r="A1696" s="94" t="s">
        <v>2460</v>
      </c>
      <c r="B1696" s="95" t="s">
        <v>2461</v>
      </c>
      <c r="C1696" s="94" t="s">
        <v>6</v>
      </c>
      <c r="D1696" s="94" t="s">
        <v>102</v>
      </c>
      <c r="E1696" s="96">
        <v>8.8999999999999996E-2</v>
      </c>
      <c r="F1696" s="97">
        <v>34.369999999999997</v>
      </c>
      <c r="G1696" s="98">
        <f>F1696*E1696</f>
        <v>3.0589299999999997</v>
      </c>
    </row>
    <row r="1697" spans="1:7" ht="21" customHeight="1">
      <c r="A1697" s="94" t="s">
        <v>2475</v>
      </c>
      <c r="B1697" s="95" t="s">
        <v>2476</v>
      </c>
      <c r="C1697" s="94" t="s">
        <v>6</v>
      </c>
      <c r="D1697" s="94" t="s">
        <v>33</v>
      </c>
      <c r="E1697" s="96">
        <v>1</v>
      </c>
      <c r="F1697" s="97">
        <v>20.56</v>
      </c>
      <c r="G1697" s="98">
        <f>F1697*E1697</f>
        <v>20.56</v>
      </c>
    </row>
    <row r="1698" spans="1:7" ht="15" customHeight="1">
      <c r="A1698" s="90"/>
      <c r="B1698" s="90"/>
      <c r="C1698" s="90"/>
      <c r="D1698" s="90"/>
      <c r="E1698" s="295" t="s">
        <v>1959</v>
      </c>
      <c r="F1698" s="295"/>
      <c r="G1698" s="99">
        <f>SUM(G1696:G1697)</f>
        <v>23.618929999999999</v>
      </c>
    </row>
    <row r="1699" spans="1:7" ht="15" customHeight="1">
      <c r="A1699" s="294" t="s">
        <v>1960</v>
      </c>
      <c r="B1699" s="294"/>
      <c r="C1699" s="92" t="s">
        <v>16</v>
      </c>
      <c r="D1699" s="92" t="s">
        <v>1941</v>
      </c>
      <c r="E1699" s="92" t="s">
        <v>1942</v>
      </c>
      <c r="F1699" s="92" t="s">
        <v>1943</v>
      </c>
      <c r="G1699" s="93" t="s">
        <v>1944</v>
      </c>
    </row>
    <row r="1700" spans="1:7" ht="21" customHeight="1">
      <c r="A1700" s="94" t="s">
        <v>1961</v>
      </c>
      <c r="B1700" s="95" t="s">
        <v>2277</v>
      </c>
      <c r="C1700" s="94" t="s">
        <v>6</v>
      </c>
      <c r="D1700" s="94" t="s">
        <v>1963</v>
      </c>
      <c r="E1700" s="96">
        <v>0.3</v>
      </c>
      <c r="F1700" s="97">
        <v>20.92</v>
      </c>
      <c r="G1700" s="98">
        <f>F1700*E1700</f>
        <v>6.2760000000000007</v>
      </c>
    </row>
    <row r="1701" spans="1:7" ht="21" customHeight="1">
      <c r="A1701" s="94" t="s">
        <v>1964</v>
      </c>
      <c r="B1701" s="95" t="s">
        <v>2278</v>
      </c>
      <c r="C1701" s="94" t="s">
        <v>6</v>
      </c>
      <c r="D1701" s="94" t="s">
        <v>1963</v>
      </c>
      <c r="E1701" s="96">
        <v>0.3</v>
      </c>
      <c r="F1701" s="97">
        <v>25.55</v>
      </c>
      <c r="G1701" s="98">
        <f t="shared" ref="G1701:G1702" si="77">F1701*E1701</f>
        <v>7.665</v>
      </c>
    </row>
    <row r="1702" spans="1:7" ht="15" customHeight="1">
      <c r="A1702" s="94" t="s">
        <v>2464</v>
      </c>
      <c r="B1702" s="95" t="s">
        <v>2465</v>
      </c>
      <c r="C1702" s="94" t="s">
        <v>6</v>
      </c>
      <c r="D1702" s="94" t="s">
        <v>1963</v>
      </c>
      <c r="E1702" s="96">
        <v>0.3</v>
      </c>
      <c r="F1702" s="97">
        <v>26.36</v>
      </c>
      <c r="G1702" s="98">
        <f t="shared" si="77"/>
        <v>7.9079999999999995</v>
      </c>
    </row>
    <row r="1703" spans="1:7" ht="18" customHeight="1">
      <c r="A1703" s="90"/>
      <c r="B1703" s="90"/>
      <c r="C1703" s="90"/>
      <c r="D1703" s="90"/>
      <c r="E1703" s="295" t="s">
        <v>1970</v>
      </c>
      <c r="F1703" s="295"/>
      <c r="G1703" s="99">
        <f>SUM(G1700:G1702)</f>
        <v>21.849</v>
      </c>
    </row>
    <row r="1704" spans="1:7" ht="15" customHeight="1">
      <c r="A1704" s="90"/>
      <c r="B1704" s="90"/>
      <c r="C1704" s="90"/>
      <c r="D1704" s="90"/>
      <c r="E1704" s="296" t="s">
        <v>1975</v>
      </c>
      <c r="F1704" s="296"/>
      <c r="G1704" s="100">
        <f>G1698+G1703</f>
        <v>45.467929999999996</v>
      </c>
    </row>
    <row r="1705" spans="1:7" ht="9.9499999999999993" customHeight="1">
      <c r="A1705" s="90"/>
      <c r="B1705" s="90"/>
      <c r="C1705" s="297"/>
      <c r="D1705" s="297"/>
      <c r="E1705" s="90"/>
      <c r="F1705" s="90"/>
      <c r="G1705" s="91"/>
    </row>
    <row r="1706" spans="1:7" ht="20.100000000000001" customHeight="1">
      <c r="A1706" s="293" t="s">
        <v>2477</v>
      </c>
      <c r="B1706" s="293"/>
      <c r="C1706" s="293"/>
      <c r="D1706" s="293"/>
      <c r="E1706" s="293"/>
      <c r="F1706" s="293"/>
      <c r="G1706" s="293"/>
    </row>
    <row r="1707" spans="1:7" ht="15" customHeight="1">
      <c r="A1707" s="294" t="s">
        <v>1940</v>
      </c>
      <c r="B1707" s="294"/>
      <c r="C1707" s="92" t="s">
        <v>16</v>
      </c>
      <c r="D1707" s="92" t="s">
        <v>1941</v>
      </c>
      <c r="E1707" s="92" t="s">
        <v>1942</v>
      </c>
      <c r="F1707" s="92" t="s">
        <v>1943</v>
      </c>
      <c r="G1707" s="93" t="s">
        <v>1944</v>
      </c>
    </row>
    <row r="1708" spans="1:7" ht="21" customHeight="1">
      <c r="A1708" s="94" t="s">
        <v>2460</v>
      </c>
      <c r="B1708" s="95" t="s">
        <v>2461</v>
      </c>
      <c r="C1708" s="94" t="s">
        <v>6</v>
      </c>
      <c r="D1708" s="94" t="s">
        <v>102</v>
      </c>
      <c r="E1708" s="96">
        <v>8.8999999999999996E-2</v>
      </c>
      <c r="F1708" s="97">
        <v>34.369999999999997</v>
      </c>
      <c r="G1708" s="98">
        <f>F1708*E1708</f>
        <v>3.0589299999999997</v>
      </c>
    </row>
    <row r="1709" spans="1:7" ht="21" customHeight="1">
      <c r="A1709" s="94" t="s">
        <v>2478</v>
      </c>
      <c r="B1709" s="95" t="s">
        <v>1281</v>
      </c>
      <c r="C1709" s="94" t="s">
        <v>6</v>
      </c>
      <c r="D1709" s="94" t="s">
        <v>33</v>
      </c>
      <c r="E1709" s="96">
        <v>1</v>
      </c>
      <c r="F1709" s="97">
        <v>110.49</v>
      </c>
      <c r="G1709" s="98">
        <f>F1709*E1709</f>
        <v>110.49</v>
      </c>
    </row>
    <row r="1710" spans="1:7" ht="15" customHeight="1">
      <c r="A1710" s="90"/>
      <c r="B1710" s="90"/>
      <c r="C1710" s="90"/>
      <c r="D1710" s="90"/>
      <c r="E1710" s="295" t="s">
        <v>1959</v>
      </c>
      <c r="F1710" s="295"/>
      <c r="G1710" s="99">
        <f>SUM(G1708:G1709)</f>
        <v>113.54893</v>
      </c>
    </row>
    <row r="1711" spans="1:7" ht="15" customHeight="1">
      <c r="A1711" s="294" t="s">
        <v>1960</v>
      </c>
      <c r="B1711" s="294"/>
      <c r="C1711" s="92" t="s">
        <v>16</v>
      </c>
      <c r="D1711" s="92" t="s">
        <v>1941</v>
      </c>
      <c r="E1711" s="92" t="s">
        <v>1942</v>
      </c>
      <c r="F1711" s="92" t="s">
        <v>1943</v>
      </c>
      <c r="G1711" s="93" t="s">
        <v>1944</v>
      </c>
    </row>
    <row r="1712" spans="1:7" ht="21" customHeight="1">
      <c r="A1712" s="94" t="s">
        <v>1961</v>
      </c>
      <c r="B1712" s="95" t="s">
        <v>2277</v>
      </c>
      <c r="C1712" s="94" t="s">
        <v>6</v>
      </c>
      <c r="D1712" s="94" t="s">
        <v>1963</v>
      </c>
      <c r="E1712" s="96">
        <v>0.3</v>
      </c>
      <c r="F1712" s="97">
        <v>20.92</v>
      </c>
      <c r="G1712" s="98">
        <f>F1712*E1712</f>
        <v>6.2760000000000007</v>
      </c>
    </row>
    <row r="1713" spans="1:7" ht="21" customHeight="1">
      <c r="A1713" s="94" t="s">
        <v>1964</v>
      </c>
      <c r="B1713" s="95" t="s">
        <v>2278</v>
      </c>
      <c r="C1713" s="94" t="s">
        <v>6</v>
      </c>
      <c r="D1713" s="94" t="s">
        <v>1963</v>
      </c>
      <c r="E1713" s="96">
        <v>0.3</v>
      </c>
      <c r="F1713" s="97">
        <v>25.55</v>
      </c>
      <c r="G1713" s="98">
        <f t="shared" ref="G1713:G1714" si="78">F1713*E1713</f>
        <v>7.665</v>
      </c>
    </row>
    <row r="1714" spans="1:7" ht="15" customHeight="1">
      <c r="A1714" s="94" t="s">
        <v>2464</v>
      </c>
      <c r="B1714" s="95" t="s">
        <v>2465</v>
      </c>
      <c r="C1714" s="94" t="s">
        <v>6</v>
      </c>
      <c r="D1714" s="94" t="s">
        <v>1963</v>
      </c>
      <c r="E1714" s="96">
        <v>0.3</v>
      </c>
      <c r="F1714" s="97">
        <v>26.36</v>
      </c>
      <c r="G1714" s="98">
        <f t="shared" si="78"/>
        <v>7.9079999999999995</v>
      </c>
    </row>
    <row r="1715" spans="1:7" ht="18" customHeight="1">
      <c r="A1715" s="90"/>
      <c r="B1715" s="90"/>
      <c r="C1715" s="90"/>
      <c r="D1715" s="90"/>
      <c r="E1715" s="295" t="s">
        <v>1970</v>
      </c>
      <c r="F1715" s="295"/>
      <c r="G1715" s="99">
        <f>SUM(G1712:G1714)</f>
        <v>21.849</v>
      </c>
    </row>
    <row r="1716" spans="1:7" ht="15" customHeight="1">
      <c r="A1716" s="90"/>
      <c r="B1716" s="90"/>
      <c r="C1716" s="90"/>
      <c r="D1716" s="90"/>
      <c r="E1716" s="296" t="s">
        <v>1975</v>
      </c>
      <c r="F1716" s="296"/>
      <c r="G1716" s="100">
        <f>G1710+G1715</f>
        <v>135.39793</v>
      </c>
    </row>
    <row r="1717" spans="1:7" ht="9.9499999999999993" customHeight="1">
      <c r="A1717" s="90"/>
      <c r="B1717" s="90"/>
      <c r="C1717" s="297"/>
      <c r="D1717" s="297"/>
      <c r="E1717" s="90"/>
      <c r="F1717" s="90"/>
      <c r="G1717" s="91"/>
    </row>
    <row r="1718" spans="1:7" ht="20.100000000000001" customHeight="1">
      <c r="A1718" s="293" t="s">
        <v>2479</v>
      </c>
      <c r="B1718" s="293"/>
      <c r="C1718" s="293"/>
      <c r="D1718" s="293"/>
      <c r="E1718" s="293"/>
      <c r="F1718" s="293"/>
      <c r="G1718" s="293"/>
    </row>
    <row r="1719" spans="1:7" ht="15" customHeight="1">
      <c r="A1719" s="294" t="s">
        <v>1940</v>
      </c>
      <c r="B1719" s="294"/>
      <c r="C1719" s="92" t="s">
        <v>16</v>
      </c>
      <c r="D1719" s="92" t="s">
        <v>1941</v>
      </c>
      <c r="E1719" s="92" t="s">
        <v>1942</v>
      </c>
      <c r="F1719" s="92" t="s">
        <v>1943</v>
      </c>
      <c r="G1719" s="93" t="s">
        <v>1944</v>
      </c>
    </row>
    <row r="1720" spans="1:7" ht="21" customHeight="1">
      <c r="A1720" s="94" t="s">
        <v>2460</v>
      </c>
      <c r="B1720" s="95" t="s">
        <v>2461</v>
      </c>
      <c r="C1720" s="94" t="s">
        <v>6</v>
      </c>
      <c r="D1720" s="94" t="s">
        <v>102</v>
      </c>
      <c r="E1720" s="96">
        <v>8.8999999999999996E-2</v>
      </c>
      <c r="F1720" s="97">
        <v>34.369999999999997</v>
      </c>
      <c r="G1720" s="98">
        <f>F1720*E1720</f>
        <v>3.0589299999999997</v>
      </c>
    </row>
    <row r="1721" spans="1:7" ht="21" customHeight="1">
      <c r="A1721" s="94" t="s">
        <v>2480</v>
      </c>
      <c r="B1721" s="95" t="s">
        <v>2481</v>
      </c>
      <c r="C1721" s="94" t="s">
        <v>6</v>
      </c>
      <c r="D1721" s="94" t="s">
        <v>33</v>
      </c>
      <c r="E1721" s="96">
        <v>1</v>
      </c>
      <c r="F1721" s="97">
        <v>110.49</v>
      </c>
      <c r="G1721" s="98">
        <f>F1721*E1721</f>
        <v>110.49</v>
      </c>
    </row>
    <row r="1722" spans="1:7" ht="15" customHeight="1">
      <c r="A1722" s="90"/>
      <c r="B1722" s="90"/>
      <c r="C1722" s="90"/>
      <c r="D1722" s="90"/>
      <c r="E1722" s="295" t="s">
        <v>1959</v>
      </c>
      <c r="F1722" s="295"/>
      <c r="G1722" s="99">
        <f>SUM(G1720:G1721)</f>
        <v>113.54893</v>
      </c>
    </row>
    <row r="1723" spans="1:7" ht="15" customHeight="1">
      <c r="A1723" s="294" t="s">
        <v>1960</v>
      </c>
      <c r="B1723" s="294"/>
      <c r="C1723" s="92" t="s">
        <v>16</v>
      </c>
      <c r="D1723" s="92" t="s">
        <v>1941</v>
      </c>
      <c r="E1723" s="92" t="s">
        <v>1942</v>
      </c>
      <c r="F1723" s="92" t="s">
        <v>1943</v>
      </c>
      <c r="G1723" s="93" t="s">
        <v>1944</v>
      </c>
    </row>
    <row r="1724" spans="1:7" ht="21" customHeight="1">
      <c r="A1724" s="94" t="s">
        <v>1961</v>
      </c>
      <c r="B1724" s="95" t="s">
        <v>2277</v>
      </c>
      <c r="C1724" s="94" t="s">
        <v>6</v>
      </c>
      <c r="D1724" s="94" t="s">
        <v>1963</v>
      </c>
      <c r="E1724" s="96">
        <v>0.3</v>
      </c>
      <c r="F1724" s="97">
        <v>20.92</v>
      </c>
      <c r="G1724" s="98">
        <f>F1724*E1724</f>
        <v>6.2760000000000007</v>
      </c>
    </row>
    <row r="1725" spans="1:7" ht="21" customHeight="1">
      <c r="A1725" s="94" t="s">
        <v>1964</v>
      </c>
      <c r="B1725" s="95" t="s">
        <v>2278</v>
      </c>
      <c r="C1725" s="94" t="s">
        <v>6</v>
      </c>
      <c r="D1725" s="94" t="s">
        <v>1963</v>
      </c>
      <c r="E1725" s="96">
        <v>0.3</v>
      </c>
      <c r="F1725" s="97">
        <v>25.55</v>
      </c>
      <c r="G1725" s="98">
        <f t="shared" ref="G1725:G1726" si="79">F1725*E1725</f>
        <v>7.665</v>
      </c>
    </row>
    <row r="1726" spans="1:7" ht="15" customHeight="1">
      <c r="A1726" s="94" t="s">
        <v>2464</v>
      </c>
      <c r="B1726" s="95" t="s">
        <v>2465</v>
      </c>
      <c r="C1726" s="94" t="s">
        <v>6</v>
      </c>
      <c r="D1726" s="94" t="s">
        <v>1963</v>
      </c>
      <c r="E1726" s="96">
        <v>0.3</v>
      </c>
      <c r="F1726" s="97">
        <v>26.36</v>
      </c>
      <c r="G1726" s="98">
        <f t="shared" si="79"/>
        <v>7.9079999999999995</v>
      </c>
    </row>
    <row r="1727" spans="1:7" ht="18" customHeight="1">
      <c r="A1727" s="90"/>
      <c r="B1727" s="90"/>
      <c r="C1727" s="90"/>
      <c r="D1727" s="90"/>
      <c r="E1727" s="295" t="s">
        <v>1970</v>
      </c>
      <c r="F1727" s="295"/>
      <c r="G1727" s="99">
        <f>SUM(G1724:G1726)</f>
        <v>21.849</v>
      </c>
    </row>
    <row r="1728" spans="1:7" ht="15" customHeight="1">
      <c r="A1728" s="90"/>
      <c r="B1728" s="90"/>
      <c r="C1728" s="90"/>
      <c r="D1728" s="90"/>
      <c r="E1728" s="296" t="s">
        <v>1975</v>
      </c>
      <c r="F1728" s="296"/>
      <c r="G1728" s="100">
        <f>G1722+G1727</f>
        <v>135.39793</v>
      </c>
    </row>
    <row r="1729" spans="1:7" ht="9.9499999999999993" customHeight="1">
      <c r="A1729" s="90"/>
      <c r="B1729" s="90"/>
      <c r="C1729" s="297"/>
      <c r="D1729" s="297"/>
      <c r="E1729" s="90"/>
      <c r="F1729" s="90"/>
      <c r="G1729" s="91"/>
    </row>
    <row r="1730" spans="1:7" ht="20.100000000000001" customHeight="1">
      <c r="A1730" s="293" t="s">
        <v>2482</v>
      </c>
      <c r="B1730" s="293"/>
      <c r="C1730" s="293"/>
      <c r="D1730" s="293"/>
      <c r="E1730" s="293"/>
      <c r="F1730" s="293"/>
      <c r="G1730" s="293"/>
    </row>
    <row r="1731" spans="1:7" ht="15" customHeight="1">
      <c r="A1731" s="294" t="s">
        <v>1940</v>
      </c>
      <c r="B1731" s="294"/>
      <c r="C1731" s="92" t="s">
        <v>16</v>
      </c>
      <c r="D1731" s="92" t="s">
        <v>1941</v>
      </c>
      <c r="E1731" s="92" t="s">
        <v>1942</v>
      </c>
      <c r="F1731" s="92" t="s">
        <v>1943</v>
      </c>
      <c r="G1731" s="93" t="s">
        <v>1944</v>
      </c>
    </row>
    <row r="1732" spans="1:7" ht="21" customHeight="1">
      <c r="A1732" s="94" t="s">
        <v>2460</v>
      </c>
      <c r="B1732" s="95" t="s">
        <v>2461</v>
      </c>
      <c r="C1732" s="94" t="s">
        <v>6</v>
      </c>
      <c r="D1732" s="94" t="s">
        <v>102</v>
      </c>
      <c r="E1732" s="96">
        <v>8.8999999999999996E-2</v>
      </c>
      <c r="F1732" s="97">
        <v>34.369999999999997</v>
      </c>
      <c r="G1732" s="98">
        <f>F1732*E1732</f>
        <v>3.0589299999999997</v>
      </c>
    </row>
    <row r="1733" spans="1:7" ht="21" customHeight="1">
      <c r="A1733" s="94" t="s">
        <v>2483</v>
      </c>
      <c r="B1733" s="95" t="s">
        <v>1287</v>
      </c>
      <c r="C1733" s="94" t="s">
        <v>6</v>
      </c>
      <c r="D1733" s="94" t="s">
        <v>33</v>
      </c>
      <c r="E1733" s="96">
        <v>1</v>
      </c>
      <c r="F1733" s="97">
        <v>113.7</v>
      </c>
      <c r="G1733" s="98">
        <f>F1733*E1733</f>
        <v>113.7</v>
      </c>
    </row>
    <row r="1734" spans="1:7" ht="15" customHeight="1">
      <c r="A1734" s="90"/>
      <c r="B1734" s="90"/>
      <c r="C1734" s="90"/>
      <c r="D1734" s="90"/>
      <c r="E1734" s="295" t="s">
        <v>1959</v>
      </c>
      <c r="F1734" s="295"/>
      <c r="G1734" s="99">
        <f>SUM(G1732:G1733)</f>
        <v>116.75893000000001</v>
      </c>
    </row>
    <row r="1735" spans="1:7" ht="15" customHeight="1">
      <c r="A1735" s="294" t="s">
        <v>1960</v>
      </c>
      <c r="B1735" s="294"/>
      <c r="C1735" s="92" t="s">
        <v>16</v>
      </c>
      <c r="D1735" s="92" t="s">
        <v>1941</v>
      </c>
      <c r="E1735" s="92" t="s">
        <v>1942</v>
      </c>
      <c r="F1735" s="92" t="s">
        <v>1943</v>
      </c>
      <c r="G1735" s="93" t="s">
        <v>1944</v>
      </c>
    </row>
    <row r="1736" spans="1:7" ht="21" customHeight="1">
      <c r="A1736" s="94" t="s">
        <v>1961</v>
      </c>
      <c r="B1736" s="95" t="s">
        <v>2277</v>
      </c>
      <c r="C1736" s="94" t="s">
        <v>6</v>
      </c>
      <c r="D1736" s="94" t="s">
        <v>1963</v>
      </c>
      <c r="E1736" s="96">
        <v>0.3</v>
      </c>
      <c r="F1736" s="97">
        <v>20.92</v>
      </c>
      <c r="G1736" s="98">
        <f>F1736*E1736</f>
        <v>6.2760000000000007</v>
      </c>
    </row>
    <row r="1737" spans="1:7" ht="21" customHeight="1">
      <c r="A1737" s="94" t="s">
        <v>1964</v>
      </c>
      <c r="B1737" s="95" t="s">
        <v>2278</v>
      </c>
      <c r="C1737" s="94" t="s">
        <v>6</v>
      </c>
      <c r="D1737" s="94" t="s">
        <v>1963</v>
      </c>
      <c r="E1737" s="96">
        <v>0.3</v>
      </c>
      <c r="F1737" s="97">
        <v>25.55</v>
      </c>
      <c r="G1737" s="98">
        <f t="shared" ref="G1737:G1738" si="80">F1737*E1737</f>
        <v>7.665</v>
      </c>
    </row>
    <row r="1738" spans="1:7" ht="15" customHeight="1">
      <c r="A1738" s="94" t="s">
        <v>2464</v>
      </c>
      <c r="B1738" s="95" t="s">
        <v>2465</v>
      </c>
      <c r="C1738" s="94" t="s">
        <v>6</v>
      </c>
      <c r="D1738" s="94" t="s">
        <v>1963</v>
      </c>
      <c r="E1738" s="96">
        <v>0.3</v>
      </c>
      <c r="F1738" s="97">
        <v>26.36</v>
      </c>
      <c r="G1738" s="98">
        <f t="shared" si="80"/>
        <v>7.9079999999999995</v>
      </c>
    </row>
    <row r="1739" spans="1:7" ht="18" customHeight="1">
      <c r="A1739" s="90"/>
      <c r="B1739" s="90"/>
      <c r="C1739" s="90"/>
      <c r="D1739" s="90"/>
      <c r="E1739" s="295" t="s">
        <v>1970</v>
      </c>
      <c r="F1739" s="295"/>
      <c r="G1739" s="99">
        <f>SUM(G1736:G1738)</f>
        <v>21.849</v>
      </c>
    </row>
    <row r="1740" spans="1:7" ht="15" customHeight="1">
      <c r="A1740" s="90"/>
      <c r="B1740" s="90"/>
      <c r="C1740" s="90"/>
      <c r="D1740" s="90"/>
      <c r="E1740" s="296" t="s">
        <v>1975</v>
      </c>
      <c r="F1740" s="296"/>
      <c r="G1740" s="100">
        <f>G1734+G1739</f>
        <v>138.60793000000001</v>
      </c>
    </row>
    <row r="1741" spans="1:7" ht="9.9499999999999993" customHeight="1">
      <c r="A1741" s="90"/>
      <c r="B1741" s="90"/>
      <c r="C1741" s="297"/>
      <c r="D1741" s="297"/>
      <c r="E1741" s="90"/>
      <c r="F1741" s="90"/>
      <c r="G1741" s="91"/>
    </row>
    <row r="1742" spans="1:7" ht="20.100000000000001" customHeight="1">
      <c r="A1742" s="293" t="s">
        <v>2484</v>
      </c>
      <c r="B1742" s="293"/>
      <c r="C1742" s="293"/>
      <c r="D1742" s="293"/>
      <c r="E1742" s="293"/>
      <c r="F1742" s="293"/>
      <c r="G1742" s="293"/>
    </row>
    <row r="1743" spans="1:7" ht="15" customHeight="1">
      <c r="A1743" s="294" t="s">
        <v>1940</v>
      </c>
      <c r="B1743" s="294"/>
      <c r="C1743" s="92" t="s">
        <v>16</v>
      </c>
      <c r="D1743" s="92" t="s">
        <v>1941</v>
      </c>
      <c r="E1743" s="92" t="s">
        <v>1942</v>
      </c>
      <c r="F1743" s="92" t="s">
        <v>1943</v>
      </c>
      <c r="G1743" s="93" t="s">
        <v>1944</v>
      </c>
    </row>
    <row r="1744" spans="1:7" ht="21" customHeight="1">
      <c r="A1744" s="94" t="s">
        <v>2460</v>
      </c>
      <c r="B1744" s="95" t="s">
        <v>2461</v>
      </c>
      <c r="C1744" s="94" t="s">
        <v>6</v>
      </c>
      <c r="D1744" s="94" t="s">
        <v>102</v>
      </c>
      <c r="E1744" s="96">
        <v>8.8999999999999996E-2</v>
      </c>
      <c r="F1744" s="97">
        <v>34.369999999999997</v>
      </c>
      <c r="G1744" s="98">
        <f>F1744*E1744</f>
        <v>3.0589299999999997</v>
      </c>
    </row>
    <row r="1745" spans="1:7" ht="21" customHeight="1">
      <c r="A1745" s="94" t="s">
        <v>2485</v>
      </c>
      <c r="B1745" s="95" t="s">
        <v>1290</v>
      </c>
      <c r="C1745" s="94" t="s">
        <v>6</v>
      </c>
      <c r="D1745" s="94" t="s">
        <v>33</v>
      </c>
      <c r="E1745" s="96">
        <v>1</v>
      </c>
      <c r="F1745" s="97">
        <v>158.91999999999999</v>
      </c>
      <c r="G1745" s="98">
        <f>F1745*E1745</f>
        <v>158.91999999999999</v>
      </c>
    </row>
    <row r="1746" spans="1:7" ht="15" customHeight="1">
      <c r="A1746" s="90"/>
      <c r="B1746" s="90"/>
      <c r="C1746" s="90"/>
      <c r="D1746" s="90"/>
      <c r="E1746" s="295" t="s">
        <v>1959</v>
      </c>
      <c r="F1746" s="295"/>
      <c r="G1746" s="99">
        <f>SUM(G1744:G1745)</f>
        <v>161.97892999999999</v>
      </c>
    </row>
    <row r="1747" spans="1:7" ht="15" customHeight="1">
      <c r="A1747" s="294" t="s">
        <v>1960</v>
      </c>
      <c r="B1747" s="294"/>
      <c r="C1747" s="92" t="s">
        <v>16</v>
      </c>
      <c r="D1747" s="92" t="s">
        <v>1941</v>
      </c>
      <c r="E1747" s="92" t="s">
        <v>1942</v>
      </c>
      <c r="F1747" s="92" t="s">
        <v>1943</v>
      </c>
      <c r="G1747" s="93" t="s">
        <v>1944</v>
      </c>
    </row>
    <row r="1748" spans="1:7" ht="21" customHeight="1">
      <c r="A1748" s="94" t="s">
        <v>1961</v>
      </c>
      <c r="B1748" s="95" t="s">
        <v>2277</v>
      </c>
      <c r="C1748" s="94" t="s">
        <v>6</v>
      </c>
      <c r="D1748" s="94" t="s">
        <v>1963</v>
      </c>
      <c r="E1748" s="96">
        <v>0.3</v>
      </c>
      <c r="F1748" s="97">
        <v>20.92</v>
      </c>
      <c r="G1748" s="98">
        <f>F1748*E1748</f>
        <v>6.2760000000000007</v>
      </c>
    </row>
    <row r="1749" spans="1:7" ht="21" customHeight="1">
      <c r="A1749" s="94" t="s">
        <v>1964</v>
      </c>
      <c r="B1749" s="95" t="s">
        <v>2278</v>
      </c>
      <c r="C1749" s="94" t="s">
        <v>6</v>
      </c>
      <c r="D1749" s="94" t="s">
        <v>1963</v>
      </c>
      <c r="E1749" s="96">
        <v>0.3</v>
      </c>
      <c r="F1749" s="97">
        <v>25.55</v>
      </c>
      <c r="G1749" s="98">
        <f t="shared" ref="G1749:G1750" si="81">F1749*E1749</f>
        <v>7.665</v>
      </c>
    </row>
    <row r="1750" spans="1:7" ht="15" customHeight="1">
      <c r="A1750" s="94" t="s">
        <v>2464</v>
      </c>
      <c r="B1750" s="95" t="s">
        <v>2465</v>
      </c>
      <c r="C1750" s="94" t="s">
        <v>6</v>
      </c>
      <c r="D1750" s="94" t="s">
        <v>1963</v>
      </c>
      <c r="E1750" s="96">
        <v>0.3</v>
      </c>
      <c r="F1750" s="97">
        <v>26.36</v>
      </c>
      <c r="G1750" s="98">
        <f t="shared" si="81"/>
        <v>7.9079999999999995</v>
      </c>
    </row>
    <row r="1751" spans="1:7" ht="18" customHeight="1">
      <c r="A1751" s="90"/>
      <c r="B1751" s="90"/>
      <c r="C1751" s="90"/>
      <c r="D1751" s="90"/>
      <c r="E1751" s="295" t="s">
        <v>1970</v>
      </c>
      <c r="F1751" s="295"/>
      <c r="G1751" s="99">
        <f>SUM(G1748:G1750)</f>
        <v>21.849</v>
      </c>
    </row>
    <row r="1752" spans="1:7" ht="15" customHeight="1">
      <c r="A1752" s="90"/>
      <c r="B1752" s="90"/>
      <c r="C1752" s="90"/>
      <c r="D1752" s="90"/>
      <c r="E1752" s="296" t="s">
        <v>1975</v>
      </c>
      <c r="F1752" s="296"/>
      <c r="G1752" s="100">
        <f>G1746+G1751</f>
        <v>183.82792999999998</v>
      </c>
    </row>
    <row r="1753" spans="1:7" ht="9.9499999999999993" customHeight="1">
      <c r="A1753" s="90"/>
      <c r="B1753" s="90"/>
      <c r="C1753" s="297"/>
      <c r="D1753" s="297"/>
      <c r="E1753" s="90"/>
      <c r="F1753" s="90"/>
      <c r="G1753" s="91"/>
    </row>
    <row r="1754" spans="1:7" ht="20.100000000000001" customHeight="1">
      <c r="A1754" s="293" t="s">
        <v>2486</v>
      </c>
      <c r="B1754" s="293"/>
      <c r="C1754" s="293"/>
      <c r="D1754" s="293"/>
      <c r="E1754" s="293"/>
      <c r="F1754" s="293"/>
      <c r="G1754" s="293"/>
    </row>
    <row r="1755" spans="1:7" ht="15" customHeight="1">
      <c r="A1755" s="294" t="s">
        <v>1940</v>
      </c>
      <c r="B1755" s="294"/>
      <c r="C1755" s="92" t="s">
        <v>16</v>
      </c>
      <c r="D1755" s="92" t="s">
        <v>1941</v>
      </c>
      <c r="E1755" s="92" t="s">
        <v>1942</v>
      </c>
      <c r="F1755" s="92" t="s">
        <v>1943</v>
      </c>
      <c r="G1755" s="93" t="s">
        <v>1944</v>
      </c>
    </row>
    <row r="1756" spans="1:7" ht="29.1" customHeight="1">
      <c r="A1756" s="94" t="s">
        <v>2487</v>
      </c>
      <c r="B1756" s="95" t="s">
        <v>2488</v>
      </c>
      <c r="C1756" s="94" t="s">
        <v>6</v>
      </c>
      <c r="D1756" s="94" t="s">
        <v>33</v>
      </c>
      <c r="E1756" s="96">
        <v>1</v>
      </c>
      <c r="F1756" s="97">
        <v>74.47</v>
      </c>
      <c r="G1756" s="98">
        <f>F1756*E1756</f>
        <v>74.47</v>
      </c>
    </row>
    <row r="1757" spans="1:7" ht="21" customHeight="1">
      <c r="A1757" s="94" t="s">
        <v>2460</v>
      </c>
      <c r="B1757" s="95" t="s">
        <v>2461</v>
      </c>
      <c r="C1757" s="94" t="s">
        <v>6</v>
      </c>
      <c r="D1757" s="94" t="s">
        <v>102</v>
      </c>
      <c r="E1757" s="96">
        <v>8.8999999999999996E-2</v>
      </c>
      <c r="F1757" s="97">
        <v>34.369999999999997</v>
      </c>
      <c r="G1757" s="98">
        <f>F1757*E1757</f>
        <v>3.0589299999999997</v>
      </c>
    </row>
    <row r="1758" spans="1:7" ht="15" customHeight="1">
      <c r="A1758" s="90"/>
      <c r="B1758" s="90"/>
      <c r="C1758" s="90"/>
      <c r="D1758" s="90"/>
      <c r="E1758" s="295" t="s">
        <v>1959</v>
      </c>
      <c r="F1758" s="295"/>
      <c r="G1758" s="99">
        <f>SUM(G1756:G1757)</f>
        <v>77.528930000000003</v>
      </c>
    </row>
    <row r="1759" spans="1:7" ht="15" customHeight="1">
      <c r="A1759" s="294" t="s">
        <v>1960</v>
      </c>
      <c r="B1759" s="294"/>
      <c r="C1759" s="92" t="s">
        <v>16</v>
      </c>
      <c r="D1759" s="92" t="s">
        <v>1941</v>
      </c>
      <c r="E1759" s="92" t="s">
        <v>1942</v>
      </c>
      <c r="F1759" s="92" t="s">
        <v>1943</v>
      </c>
      <c r="G1759" s="93" t="s">
        <v>1944</v>
      </c>
    </row>
    <row r="1760" spans="1:7" ht="21" customHeight="1">
      <c r="A1760" s="94" t="s">
        <v>1961</v>
      </c>
      <c r="B1760" s="95" t="s">
        <v>2277</v>
      </c>
      <c r="C1760" s="94" t="s">
        <v>6</v>
      </c>
      <c r="D1760" s="94" t="s">
        <v>1963</v>
      </c>
      <c r="E1760" s="96">
        <v>0.3</v>
      </c>
      <c r="F1760" s="97">
        <v>20.92</v>
      </c>
      <c r="G1760" s="98">
        <f>F1760*E1760</f>
        <v>6.2760000000000007</v>
      </c>
    </row>
    <row r="1761" spans="1:7" ht="21" customHeight="1">
      <c r="A1761" s="94" t="s">
        <v>1964</v>
      </c>
      <c r="B1761" s="95" t="s">
        <v>2278</v>
      </c>
      <c r="C1761" s="94" t="s">
        <v>6</v>
      </c>
      <c r="D1761" s="94" t="s">
        <v>1963</v>
      </c>
      <c r="E1761" s="96">
        <v>0.3</v>
      </c>
      <c r="F1761" s="97">
        <v>25.55</v>
      </c>
      <c r="G1761" s="98">
        <f t="shared" ref="G1761:G1762" si="82">F1761*E1761</f>
        <v>7.665</v>
      </c>
    </row>
    <row r="1762" spans="1:7" ht="15" customHeight="1">
      <c r="A1762" s="94" t="s">
        <v>2464</v>
      </c>
      <c r="B1762" s="95" t="s">
        <v>2465</v>
      </c>
      <c r="C1762" s="94" t="s">
        <v>6</v>
      </c>
      <c r="D1762" s="94" t="s">
        <v>1963</v>
      </c>
      <c r="E1762" s="96">
        <v>0.3</v>
      </c>
      <c r="F1762" s="97">
        <v>26.36</v>
      </c>
      <c r="G1762" s="98">
        <f t="shared" si="82"/>
        <v>7.9079999999999995</v>
      </c>
    </row>
    <row r="1763" spans="1:7" ht="18" customHeight="1">
      <c r="A1763" s="90"/>
      <c r="B1763" s="90"/>
      <c r="C1763" s="90"/>
      <c r="D1763" s="90"/>
      <c r="E1763" s="295" t="s">
        <v>1970</v>
      </c>
      <c r="F1763" s="295"/>
      <c r="G1763" s="99">
        <f>SUM(G1760:G1762)</f>
        <v>21.849</v>
      </c>
    </row>
    <row r="1764" spans="1:7" ht="15" customHeight="1">
      <c r="A1764" s="90"/>
      <c r="B1764" s="90"/>
      <c r="C1764" s="90"/>
      <c r="D1764" s="90"/>
      <c r="E1764" s="296" t="s">
        <v>1975</v>
      </c>
      <c r="F1764" s="296"/>
      <c r="G1764" s="100">
        <f>G1758+G1763</f>
        <v>99.377930000000006</v>
      </c>
    </row>
    <row r="1765" spans="1:7" ht="9.9499999999999993" customHeight="1">
      <c r="A1765" s="90"/>
      <c r="B1765" s="90"/>
      <c r="C1765" s="297"/>
      <c r="D1765" s="297"/>
      <c r="E1765" s="90"/>
      <c r="F1765" s="90"/>
      <c r="G1765" s="91"/>
    </row>
    <row r="1766" spans="1:7" ht="20.100000000000001" customHeight="1">
      <c r="A1766" s="293" t="s">
        <v>2489</v>
      </c>
      <c r="B1766" s="293"/>
      <c r="C1766" s="293"/>
      <c r="D1766" s="293"/>
      <c r="E1766" s="293"/>
      <c r="F1766" s="293"/>
      <c r="G1766" s="293"/>
    </row>
    <row r="1767" spans="1:7" ht="15" customHeight="1">
      <c r="A1767" s="294" t="s">
        <v>1940</v>
      </c>
      <c r="B1767" s="294"/>
      <c r="C1767" s="92" t="s">
        <v>16</v>
      </c>
      <c r="D1767" s="92" t="s">
        <v>1941</v>
      </c>
      <c r="E1767" s="92" t="s">
        <v>1942</v>
      </c>
      <c r="F1767" s="92" t="s">
        <v>1943</v>
      </c>
      <c r="G1767" s="93" t="s">
        <v>1944</v>
      </c>
    </row>
    <row r="1768" spans="1:7" ht="21" customHeight="1">
      <c r="A1768" s="94" t="s">
        <v>2460</v>
      </c>
      <c r="B1768" s="95" t="s">
        <v>2461</v>
      </c>
      <c r="C1768" s="94" t="s">
        <v>6</v>
      </c>
      <c r="D1768" s="94" t="s">
        <v>102</v>
      </c>
      <c r="E1768" s="96">
        <v>8.8999999999999996E-2</v>
      </c>
      <c r="F1768" s="97">
        <v>34.369999999999997</v>
      </c>
      <c r="G1768" s="98">
        <f>F1768*E1768</f>
        <v>3.0589299999999997</v>
      </c>
    </row>
    <row r="1769" spans="1:7" ht="21" customHeight="1">
      <c r="A1769" s="94" t="s">
        <v>2490</v>
      </c>
      <c r="B1769" s="95" t="s">
        <v>1299</v>
      </c>
      <c r="C1769" s="94" t="s">
        <v>6</v>
      </c>
      <c r="D1769" s="94" t="s">
        <v>33</v>
      </c>
      <c r="E1769" s="96">
        <v>1</v>
      </c>
      <c r="F1769" s="97">
        <v>10.94</v>
      </c>
      <c r="G1769" s="98">
        <f>F1769*E1769</f>
        <v>10.94</v>
      </c>
    </row>
    <row r="1770" spans="1:7" ht="15" customHeight="1">
      <c r="A1770" s="90"/>
      <c r="B1770" s="90"/>
      <c r="C1770" s="90"/>
      <c r="D1770" s="90"/>
      <c r="E1770" s="295" t="s">
        <v>1959</v>
      </c>
      <c r="F1770" s="295"/>
      <c r="G1770" s="99">
        <f>SUM(G1768:G1769)</f>
        <v>13.99893</v>
      </c>
    </row>
    <row r="1771" spans="1:7" ht="15" customHeight="1">
      <c r="A1771" s="294" t="s">
        <v>1960</v>
      </c>
      <c r="B1771" s="294"/>
      <c r="C1771" s="92" t="s">
        <v>16</v>
      </c>
      <c r="D1771" s="92" t="s">
        <v>1941</v>
      </c>
      <c r="E1771" s="92" t="s">
        <v>1942</v>
      </c>
      <c r="F1771" s="92" t="s">
        <v>1943</v>
      </c>
      <c r="G1771" s="93" t="s">
        <v>1944</v>
      </c>
    </row>
    <row r="1772" spans="1:7" ht="21" customHeight="1">
      <c r="A1772" s="94" t="s">
        <v>1961</v>
      </c>
      <c r="B1772" s="95" t="s">
        <v>2277</v>
      </c>
      <c r="C1772" s="94" t="s">
        <v>6</v>
      </c>
      <c r="D1772" s="94" t="s">
        <v>1963</v>
      </c>
      <c r="E1772" s="96">
        <v>0.15</v>
      </c>
      <c r="F1772" s="97">
        <v>20.92</v>
      </c>
      <c r="G1772" s="98">
        <f>F1772*E1772</f>
        <v>3.1380000000000003</v>
      </c>
    </row>
    <row r="1773" spans="1:7" ht="21" customHeight="1">
      <c r="A1773" s="94" t="s">
        <v>1964</v>
      </c>
      <c r="B1773" s="95" t="s">
        <v>2278</v>
      </c>
      <c r="C1773" s="94" t="s">
        <v>6</v>
      </c>
      <c r="D1773" s="94" t="s">
        <v>1963</v>
      </c>
      <c r="E1773" s="96">
        <v>0.15</v>
      </c>
      <c r="F1773" s="97">
        <v>25.55</v>
      </c>
      <c r="G1773" s="98">
        <f t="shared" ref="G1773:G1774" si="83">F1773*E1773</f>
        <v>3.8325</v>
      </c>
    </row>
    <row r="1774" spans="1:7" ht="15" customHeight="1">
      <c r="A1774" s="94" t="s">
        <v>2464</v>
      </c>
      <c r="B1774" s="95" t="s">
        <v>2465</v>
      </c>
      <c r="C1774" s="94" t="s">
        <v>6</v>
      </c>
      <c r="D1774" s="94" t="s">
        <v>1963</v>
      </c>
      <c r="E1774" s="96">
        <v>0.15</v>
      </c>
      <c r="F1774" s="97">
        <v>26.36</v>
      </c>
      <c r="G1774" s="98">
        <f t="shared" si="83"/>
        <v>3.9539999999999997</v>
      </c>
    </row>
    <row r="1775" spans="1:7" ht="18" customHeight="1">
      <c r="A1775" s="90"/>
      <c r="B1775" s="90"/>
      <c r="C1775" s="90"/>
      <c r="D1775" s="90"/>
      <c r="E1775" s="295" t="s">
        <v>1970</v>
      </c>
      <c r="F1775" s="295"/>
      <c r="G1775" s="99">
        <f>SUM(G1772:G1774)</f>
        <v>10.9245</v>
      </c>
    </row>
    <row r="1776" spans="1:7" ht="15" customHeight="1">
      <c r="A1776" s="90"/>
      <c r="B1776" s="90"/>
      <c r="C1776" s="90"/>
      <c r="D1776" s="90"/>
      <c r="E1776" s="296" t="s">
        <v>1975</v>
      </c>
      <c r="F1776" s="296"/>
      <c r="G1776" s="100">
        <f>G1770+G1775</f>
        <v>24.92343</v>
      </c>
    </row>
    <row r="1777" spans="1:7" ht="9.9499999999999993" customHeight="1">
      <c r="A1777" s="90"/>
      <c r="B1777" s="90"/>
      <c r="C1777" s="297"/>
      <c r="D1777" s="297"/>
      <c r="E1777" s="90"/>
      <c r="F1777" s="90"/>
      <c r="G1777" s="91"/>
    </row>
    <row r="1778" spans="1:7" ht="20.100000000000001" customHeight="1">
      <c r="A1778" s="293" t="s">
        <v>2491</v>
      </c>
      <c r="B1778" s="293"/>
      <c r="C1778" s="293"/>
      <c r="D1778" s="293"/>
      <c r="E1778" s="293"/>
      <c r="F1778" s="293"/>
      <c r="G1778" s="293"/>
    </row>
    <row r="1779" spans="1:7" ht="15" customHeight="1">
      <c r="A1779" s="294" t="s">
        <v>1940</v>
      </c>
      <c r="B1779" s="294"/>
      <c r="C1779" s="92" t="s">
        <v>16</v>
      </c>
      <c r="D1779" s="92" t="s">
        <v>1941</v>
      </c>
      <c r="E1779" s="92" t="s">
        <v>1942</v>
      </c>
      <c r="F1779" s="92" t="s">
        <v>1943</v>
      </c>
      <c r="G1779" s="93" t="s">
        <v>1944</v>
      </c>
    </row>
    <row r="1780" spans="1:7" ht="21" customHeight="1">
      <c r="A1780" s="94" t="s">
        <v>2492</v>
      </c>
      <c r="B1780" s="95" t="s">
        <v>1305</v>
      </c>
      <c r="C1780" s="94" t="s">
        <v>6</v>
      </c>
      <c r="D1780" s="94" t="s">
        <v>33</v>
      </c>
      <c r="E1780" s="96">
        <v>1</v>
      </c>
      <c r="F1780" s="97">
        <v>5.6</v>
      </c>
      <c r="G1780" s="98">
        <f>F1780*E1780</f>
        <v>5.6</v>
      </c>
    </row>
    <row r="1781" spans="1:7" ht="21" customHeight="1">
      <c r="A1781" s="94" t="s">
        <v>2460</v>
      </c>
      <c r="B1781" s="95" t="s">
        <v>2461</v>
      </c>
      <c r="C1781" s="94" t="s">
        <v>6</v>
      </c>
      <c r="D1781" s="94" t="s">
        <v>102</v>
      </c>
      <c r="E1781" s="96">
        <v>8.8999999999999996E-2</v>
      </c>
      <c r="F1781" s="97">
        <v>34.369999999999997</v>
      </c>
      <c r="G1781" s="98">
        <f>F1781*E1781</f>
        <v>3.0589299999999997</v>
      </c>
    </row>
    <row r="1782" spans="1:7" ht="15" customHeight="1">
      <c r="A1782" s="90"/>
      <c r="B1782" s="90"/>
      <c r="C1782" s="90"/>
      <c r="D1782" s="90"/>
      <c r="E1782" s="295" t="s">
        <v>1959</v>
      </c>
      <c r="F1782" s="295"/>
      <c r="G1782" s="99">
        <f>SUM(G1780:G1781)</f>
        <v>8.6589299999999998</v>
      </c>
    </row>
    <row r="1783" spans="1:7" ht="15" customHeight="1">
      <c r="A1783" s="294" t="s">
        <v>1960</v>
      </c>
      <c r="B1783" s="294"/>
      <c r="C1783" s="92" t="s">
        <v>16</v>
      </c>
      <c r="D1783" s="92" t="s">
        <v>1941</v>
      </c>
      <c r="E1783" s="92" t="s">
        <v>1942</v>
      </c>
      <c r="F1783" s="92" t="s">
        <v>1943</v>
      </c>
      <c r="G1783" s="93" t="s">
        <v>1944</v>
      </c>
    </row>
    <row r="1784" spans="1:7" ht="21" customHeight="1">
      <c r="A1784" s="94" t="s">
        <v>1961</v>
      </c>
      <c r="B1784" s="95" t="s">
        <v>2277</v>
      </c>
      <c r="C1784" s="94" t="s">
        <v>6</v>
      </c>
      <c r="D1784" s="94" t="s">
        <v>1963</v>
      </c>
      <c r="E1784" s="96">
        <v>0.15</v>
      </c>
      <c r="F1784" s="97">
        <v>20.92</v>
      </c>
      <c r="G1784" s="98">
        <f>F1784*E1784</f>
        <v>3.1380000000000003</v>
      </c>
    </row>
    <row r="1785" spans="1:7" ht="21" customHeight="1">
      <c r="A1785" s="94" t="s">
        <v>1964</v>
      </c>
      <c r="B1785" s="95" t="s">
        <v>2278</v>
      </c>
      <c r="C1785" s="94" t="s">
        <v>6</v>
      </c>
      <c r="D1785" s="94" t="s">
        <v>1963</v>
      </c>
      <c r="E1785" s="96">
        <v>0.15</v>
      </c>
      <c r="F1785" s="97">
        <v>25.55</v>
      </c>
      <c r="G1785" s="98">
        <f t="shared" ref="G1785:G1786" si="84">F1785*E1785</f>
        <v>3.8325</v>
      </c>
    </row>
    <row r="1786" spans="1:7" ht="15" customHeight="1">
      <c r="A1786" s="94" t="s">
        <v>2464</v>
      </c>
      <c r="B1786" s="95" t="s">
        <v>2465</v>
      </c>
      <c r="C1786" s="94" t="s">
        <v>6</v>
      </c>
      <c r="D1786" s="94" t="s">
        <v>1963</v>
      </c>
      <c r="E1786" s="96">
        <v>0.15</v>
      </c>
      <c r="F1786" s="97">
        <v>26.36</v>
      </c>
      <c r="G1786" s="98">
        <f t="shared" si="84"/>
        <v>3.9539999999999997</v>
      </c>
    </row>
    <row r="1787" spans="1:7" ht="18" customHeight="1">
      <c r="A1787" s="90"/>
      <c r="B1787" s="90"/>
      <c r="C1787" s="90"/>
      <c r="D1787" s="90"/>
      <c r="E1787" s="295" t="s">
        <v>1970</v>
      </c>
      <c r="F1787" s="295"/>
      <c r="G1787" s="99">
        <f>SUM(G1784:G1786)</f>
        <v>10.9245</v>
      </c>
    </row>
    <row r="1788" spans="1:7" ht="15" customHeight="1">
      <c r="A1788" s="90"/>
      <c r="B1788" s="90"/>
      <c r="C1788" s="90"/>
      <c r="D1788" s="90"/>
      <c r="E1788" s="296" t="s">
        <v>1975</v>
      </c>
      <c r="F1788" s="296"/>
      <c r="G1788" s="100">
        <f>G1782+G1787</f>
        <v>19.58343</v>
      </c>
    </row>
    <row r="1789" spans="1:7" ht="9.9499999999999993" customHeight="1">
      <c r="A1789" s="90"/>
      <c r="B1789" s="90"/>
      <c r="C1789" s="297"/>
      <c r="D1789" s="297"/>
      <c r="E1789" s="90"/>
      <c r="F1789" s="90"/>
      <c r="G1789" s="91"/>
    </row>
    <row r="1790" spans="1:7" ht="20.100000000000001" customHeight="1">
      <c r="A1790" s="293" t="s">
        <v>2493</v>
      </c>
      <c r="B1790" s="293"/>
      <c r="C1790" s="293"/>
      <c r="D1790" s="293"/>
      <c r="E1790" s="293"/>
      <c r="F1790" s="293"/>
      <c r="G1790" s="293"/>
    </row>
    <row r="1791" spans="1:7" ht="15" customHeight="1">
      <c r="A1791" s="294" t="s">
        <v>1940</v>
      </c>
      <c r="B1791" s="294"/>
      <c r="C1791" s="92" t="s">
        <v>16</v>
      </c>
      <c r="D1791" s="92" t="s">
        <v>1941</v>
      </c>
      <c r="E1791" s="92" t="s">
        <v>1942</v>
      </c>
      <c r="F1791" s="92" t="s">
        <v>1943</v>
      </c>
      <c r="G1791" s="93" t="s">
        <v>1944</v>
      </c>
    </row>
    <row r="1792" spans="1:7" ht="15" customHeight="1">
      <c r="A1792" s="94" t="s">
        <v>2210</v>
      </c>
      <c r="B1792" s="95" t="s">
        <v>2211</v>
      </c>
      <c r="C1792" s="94" t="s">
        <v>6</v>
      </c>
      <c r="D1792" s="94" t="s">
        <v>102</v>
      </c>
      <c r="E1792" s="96">
        <v>0.02</v>
      </c>
      <c r="F1792" s="97">
        <v>23.35</v>
      </c>
      <c r="G1792" s="98">
        <f>F1792*E1792</f>
        <v>0.46700000000000003</v>
      </c>
    </row>
    <row r="1793" spans="1:7" ht="38.1" customHeight="1">
      <c r="A1793" s="94" t="s">
        <v>2494</v>
      </c>
      <c r="B1793" s="95" t="s">
        <v>2495</v>
      </c>
      <c r="C1793" s="94" t="s">
        <v>6</v>
      </c>
      <c r="D1793" s="94" t="s">
        <v>33</v>
      </c>
      <c r="E1793" s="96">
        <v>1</v>
      </c>
      <c r="F1793" s="97">
        <v>18.27</v>
      </c>
      <c r="G1793" s="98">
        <f>F1793*E1793</f>
        <v>18.27</v>
      </c>
    </row>
    <row r="1794" spans="1:7" ht="15" customHeight="1">
      <c r="A1794" s="90"/>
      <c r="B1794" s="90"/>
      <c r="C1794" s="90"/>
      <c r="D1794" s="90"/>
      <c r="E1794" s="295" t="s">
        <v>1959</v>
      </c>
      <c r="F1794" s="295"/>
      <c r="G1794" s="99">
        <f>SUM(G1792:G1793)</f>
        <v>18.736999999999998</v>
      </c>
    </row>
    <row r="1795" spans="1:7" ht="15" customHeight="1">
      <c r="A1795" s="294" t="s">
        <v>1960</v>
      </c>
      <c r="B1795" s="294"/>
      <c r="C1795" s="92" t="s">
        <v>16</v>
      </c>
      <c r="D1795" s="92" t="s">
        <v>1941</v>
      </c>
      <c r="E1795" s="92" t="s">
        <v>1942</v>
      </c>
      <c r="F1795" s="92" t="s">
        <v>1943</v>
      </c>
      <c r="G1795" s="93" t="s">
        <v>1944</v>
      </c>
    </row>
    <row r="1796" spans="1:7" ht="21" customHeight="1">
      <c r="A1796" s="94" t="s">
        <v>2496</v>
      </c>
      <c r="B1796" s="95" t="s">
        <v>2497</v>
      </c>
      <c r="C1796" s="94" t="s">
        <v>6</v>
      </c>
      <c r="D1796" s="94" t="s">
        <v>1963</v>
      </c>
      <c r="E1796" s="96">
        <v>0.3</v>
      </c>
      <c r="F1796" s="97">
        <v>21.42</v>
      </c>
      <c r="G1796" s="98">
        <f>F1796*E1796</f>
        <v>6.4260000000000002</v>
      </c>
    </row>
    <row r="1797" spans="1:7" ht="18" customHeight="1">
      <c r="A1797" s="90"/>
      <c r="B1797" s="90"/>
      <c r="C1797" s="90"/>
      <c r="D1797" s="90"/>
      <c r="E1797" s="295" t="s">
        <v>1970</v>
      </c>
      <c r="F1797" s="295"/>
      <c r="G1797" s="99">
        <f>G1796</f>
        <v>6.4260000000000002</v>
      </c>
    </row>
    <row r="1798" spans="1:7" ht="15" customHeight="1">
      <c r="A1798" s="90"/>
      <c r="B1798" s="90"/>
      <c r="C1798" s="90"/>
      <c r="D1798" s="90"/>
      <c r="E1798" s="296" t="s">
        <v>1975</v>
      </c>
      <c r="F1798" s="296"/>
      <c r="G1798" s="100">
        <f>G1794+G1797</f>
        <v>25.162999999999997</v>
      </c>
    </row>
    <row r="1799" spans="1:7" ht="9.9499999999999993" customHeight="1">
      <c r="A1799" s="90"/>
      <c r="B1799" s="90"/>
      <c r="C1799" s="297"/>
      <c r="D1799" s="297"/>
      <c r="E1799" s="90"/>
      <c r="F1799" s="90"/>
      <c r="G1799" s="91"/>
    </row>
    <row r="1800" spans="1:7" ht="20.100000000000001" customHeight="1">
      <c r="A1800" s="293" t="s">
        <v>2498</v>
      </c>
      <c r="B1800" s="293"/>
      <c r="C1800" s="293"/>
      <c r="D1800" s="293"/>
      <c r="E1800" s="293"/>
      <c r="F1800" s="293"/>
      <c r="G1800" s="293"/>
    </row>
    <row r="1801" spans="1:7" ht="15" customHeight="1">
      <c r="A1801" s="294" t="s">
        <v>1940</v>
      </c>
      <c r="B1801" s="294"/>
      <c r="C1801" s="92" t="s">
        <v>16</v>
      </c>
      <c r="D1801" s="92" t="s">
        <v>1941</v>
      </c>
      <c r="E1801" s="92" t="s">
        <v>1942</v>
      </c>
      <c r="F1801" s="92" t="s">
        <v>1943</v>
      </c>
      <c r="G1801" s="93" t="s">
        <v>1944</v>
      </c>
    </row>
    <row r="1802" spans="1:7" ht="21" customHeight="1">
      <c r="A1802" s="94" t="s">
        <v>2499</v>
      </c>
      <c r="B1802" s="95" t="s">
        <v>2500</v>
      </c>
      <c r="C1802" s="94" t="s">
        <v>6</v>
      </c>
      <c r="D1802" s="94" t="s">
        <v>33</v>
      </c>
      <c r="E1802" s="96">
        <v>1</v>
      </c>
      <c r="F1802" s="97">
        <v>8.4499999999999993</v>
      </c>
      <c r="G1802" s="98">
        <f>F1802*E1802</f>
        <v>8.4499999999999993</v>
      </c>
    </row>
    <row r="1803" spans="1:7" ht="15" customHeight="1">
      <c r="A1803" s="90"/>
      <c r="B1803" s="90"/>
      <c r="C1803" s="90"/>
      <c r="D1803" s="90"/>
      <c r="E1803" s="295" t="s">
        <v>1959</v>
      </c>
      <c r="F1803" s="295"/>
      <c r="G1803" s="99">
        <f>G1802</f>
        <v>8.4499999999999993</v>
      </c>
    </row>
    <row r="1804" spans="1:7" ht="15" customHeight="1">
      <c r="A1804" s="294" t="s">
        <v>1960</v>
      </c>
      <c r="B1804" s="294"/>
      <c r="C1804" s="92" t="s">
        <v>16</v>
      </c>
      <c r="D1804" s="92" t="s">
        <v>1941</v>
      </c>
      <c r="E1804" s="92" t="s">
        <v>1942</v>
      </c>
      <c r="F1804" s="92" t="s">
        <v>1943</v>
      </c>
      <c r="G1804" s="93" t="s">
        <v>1944</v>
      </c>
    </row>
    <row r="1805" spans="1:7" ht="15" customHeight="1">
      <c r="A1805" s="94" t="s">
        <v>2437</v>
      </c>
      <c r="B1805" s="95" t="s">
        <v>2438</v>
      </c>
      <c r="C1805" s="94" t="s">
        <v>6</v>
      </c>
      <c r="D1805" s="94" t="s">
        <v>1963</v>
      </c>
      <c r="E1805" s="96">
        <v>0.2</v>
      </c>
      <c r="F1805" s="97">
        <v>21.96</v>
      </c>
      <c r="G1805" s="98">
        <f>F1805*E1805</f>
        <v>4.3920000000000003</v>
      </c>
    </row>
    <row r="1806" spans="1:7" ht="15" customHeight="1">
      <c r="A1806" s="94" t="s">
        <v>2389</v>
      </c>
      <c r="B1806" s="95" t="s">
        <v>2390</v>
      </c>
      <c r="C1806" s="94" t="s">
        <v>6</v>
      </c>
      <c r="D1806" s="94" t="s">
        <v>1963</v>
      </c>
      <c r="E1806" s="96">
        <v>0.2</v>
      </c>
      <c r="F1806" s="97">
        <v>26.68</v>
      </c>
      <c r="G1806" s="98">
        <f>F1806*E1806</f>
        <v>5.3360000000000003</v>
      </c>
    </row>
    <row r="1807" spans="1:7" ht="18" customHeight="1">
      <c r="A1807" s="90"/>
      <c r="B1807" s="90"/>
      <c r="C1807" s="90"/>
      <c r="D1807" s="90"/>
      <c r="E1807" s="295" t="s">
        <v>1970</v>
      </c>
      <c r="F1807" s="295"/>
      <c r="G1807" s="99">
        <f>SUM(G1805:G1806)</f>
        <v>9.7280000000000015</v>
      </c>
    </row>
    <row r="1808" spans="1:7" ht="15" customHeight="1">
      <c r="A1808" s="90"/>
      <c r="B1808" s="90"/>
      <c r="C1808" s="90"/>
      <c r="D1808" s="90"/>
      <c r="E1808" s="296" t="s">
        <v>1975</v>
      </c>
      <c r="F1808" s="296"/>
      <c r="G1808" s="100">
        <f>G1803+G1807</f>
        <v>18.178000000000001</v>
      </c>
    </row>
    <row r="1809" spans="1:7" ht="9.9499999999999993" customHeight="1">
      <c r="A1809" s="90"/>
      <c r="B1809" s="90"/>
      <c r="C1809" s="297"/>
      <c r="D1809" s="297"/>
      <c r="E1809" s="90"/>
      <c r="F1809" s="90"/>
      <c r="G1809" s="91"/>
    </row>
    <row r="1810" spans="1:7" ht="20.100000000000001" customHeight="1">
      <c r="A1810" s="293" t="s">
        <v>2501</v>
      </c>
      <c r="B1810" s="293"/>
      <c r="C1810" s="293"/>
      <c r="D1810" s="293"/>
      <c r="E1810" s="293"/>
      <c r="F1810" s="293"/>
      <c r="G1810" s="293"/>
    </row>
    <row r="1811" spans="1:7" ht="15" customHeight="1">
      <c r="A1811" s="294" t="s">
        <v>1940</v>
      </c>
      <c r="B1811" s="294"/>
      <c r="C1811" s="92" t="s">
        <v>16</v>
      </c>
      <c r="D1811" s="92" t="s">
        <v>1941</v>
      </c>
      <c r="E1811" s="92" t="s">
        <v>1942</v>
      </c>
      <c r="F1811" s="92" t="s">
        <v>1943</v>
      </c>
      <c r="G1811" s="93" t="s">
        <v>1944</v>
      </c>
    </row>
    <row r="1812" spans="1:7" ht="24.75">
      <c r="A1812" s="94" t="s">
        <v>2502</v>
      </c>
      <c r="B1812" s="95" t="s">
        <v>2503</v>
      </c>
      <c r="C1812" s="94" t="s">
        <v>6</v>
      </c>
      <c r="D1812" s="94" t="s">
        <v>33</v>
      </c>
      <c r="E1812" s="96">
        <v>1</v>
      </c>
      <c r="F1812" s="97">
        <v>8.7799999999999994</v>
      </c>
      <c r="G1812" s="98">
        <f>F1812*E1812</f>
        <v>8.7799999999999994</v>
      </c>
    </row>
    <row r="1813" spans="1:7" ht="15" customHeight="1">
      <c r="A1813" s="90"/>
      <c r="B1813" s="90"/>
      <c r="C1813" s="90"/>
      <c r="D1813" s="90"/>
      <c r="E1813" s="295" t="s">
        <v>1959</v>
      </c>
      <c r="F1813" s="295"/>
      <c r="G1813" s="99">
        <f>G1812</f>
        <v>8.7799999999999994</v>
      </c>
    </row>
    <row r="1814" spans="1:7" ht="15" customHeight="1">
      <c r="A1814" s="294" t="s">
        <v>1960</v>
      </c>
      <c r="B1814" s="294"/>
      <c r="C1814" s="92" t="s">
        <v>16</v>
      </c>
      <c r="D1814" s="92" t="s">
        <v>1941</v>
      </c>
      <c r="E1814" s="92" t="s">
        <v>1942</v>
      </c>
      <c r="F1814" s="92" t="s">
        <v>1943</v>
      </c>
      <c r="G1814" s="93" t="s">
        <v>1944</v>
      </c>
    </row>
    <row r="1815" spans="1:7" ht="15" customHeight="1">
      <c r="A1815" s="94" t="s">
        <v>2437</v>
      </c>
      <c r="B1815" s="95" t="s">
        <v>2438</v>
      </c>
      <c r="C1815" s="94" t="s">
        <v>6</v>
      </c>
      <c r="D1815" s="94" t="s">
        <v>1963</v>
      </c>
      <c r="E1815" s="96">
        <v>0.1</v>
      </c>
      <c r="F1815" s="97">
        <v>21.96</v>
      </c>
      <c r="G1815" s="98">
        <f>F1815*E1815</f>
        <v>2.1960000000000002</v>
      </c>
    </row>
    <row r="1816" spans="1:7" ht="15" customHeight="1">
      <c r="A1816" s="94" t="s">
        <v>2389</v>
      </c>
      <c r="B1816" s="95" t="s">
        <v>2390</v>
      </c>
      <c r="C1816" s="94" t="s">
        <v>6</v>
      </c>
      <c r="D1816" s="94" t="s">
        <v>1963</v>
      </c>
      <c r="E1816" s="96">
        <v>0.1</v>
      </c>
      <c r="F1816" s="97">
        <v>26.68</v>
      </c>
      <c r="G1816" s="98">
        <f>F1816*E1816</f>
        <v>2.6680000000000001</v>
      </c>
    </row>
    <row r="1817" spans="1:7" ht="18" customHeight="1">
      <c r="A1817" s="90"/>
      <c r="B1817" s="90"/>
      <c r="C1817" s="90"/>
      <c r="D1817" s="90"/>
      <c r="E1817" s="295" t="s">
        <v>1970</v>
      </c>
      <c r="F1817" s="295"/>
      <c r="G1817" s="99">
        <f>SUM(G1815:G1816)</f>
        <v>4.8640000000000008</v>
      </c>
    </row>
    <row r="1818" spans="1:7" ht="15" customHeight="1">
      <c r="A1818" s="90"/>
      <c r="B1818" s="90"/>
      <c r="C1818" s="90"/>
      <c r="D1818" s="90"/>
      <c r="E1818" s="296" t="s">
        <v>1975</v>
      </c>
      <c r="F1818" s="296"/>
      <c r="G1818" s="100">
        <f>G1813+G1817</f>
        <v>13.644</v>
      </c>
    </row>
    <row r="1819" spans="1:7" ht="9.9499999999999993" customHeight="1">
      <c r="A1819" s="90"/>
      <c r="B1819" s="90"/>
      <c r="C1819" s="297"/>
      <c r="D1819" s="297"/>
      <c r="E1819" s="90"/>
      <c r="F1819" s="90"/>
      <c r="G1819" s="91"/>
    </row>
    <row r="1820" spans="1:7" ht="20.100000000000001" customHeight="1">
      <c r="A1820" s="293" t="s">
        <v>2504</v>
      </c>
      <c r="B1820" s="293"/>
      <c r="C1820" s="293"/>
      <c r="D1820" s="293"/>
      <c r="E1820" s="293"/>
      <c r="F1820" s="293"/>
      <c r="G1820" s="293"/>
    </row>
    <row r="1821" spans="1:7" ht="15" customHeight="1">
      <c r="A1821" s="294" t="s">
        <v>1940</v>
      </c>
      <c r="B1821" s="294"/>
      <c r="C1821" s="92" t="s">
        <v>16</v>
      </c>
      <c r="D1821" s="92" t="s">
        <v>1941</v>
      </c>
      <c r="E1821" s="92" t="s">
        <v>1942</v>
      </c>
      <c r="F1821" s="92" t="s">
        <v>1943</v>
      </c>
      <c r="G1821" s="93" t="s">
        <v>1944</v>
      </c>
    </row>
    <row r="1822" spans="1:7" ht="21" customHeight="1">
      <c r="A1822" s="94" t="s">
        <v>2505</v>
      </c>
      <c r="B1822" s="95" t="s">
        <v>1331</v>
      </c>
      <c r="C1822" s="94" t="s">
        <v>6</v>
      </c>
      <c r="D1822" s="94" t="s">
        <v>33</v>
      </c>
      <c r="E1822" s="96">
        <v>1</v>
      </c>
      <c r="F1822" s="97">
        <v>1.8</v>
      </c>
      <c r="G1822" s="98">
        <f>F1822*E1822</f>
        <v>1.8</v>
      </c>
    </row>
    <row r="1823" spans="1:7" ht="15" customHeight="1">
      <c r="A1823" s="90"/>
      <c r="B1823" s="90"/>
      <c r="C1823" s="90"/>
      <c r="D1823" s="90"/>
      <c r="E1823" s="295" t="s">
        <v>1959</v>
      </c>
      <c r="F1823" s="295"/>
      <c r="G1823" s="99">
        <f>G1822</f>
        <v>1.8</v>
      </c>
    </row>
    <row r="1824" spans="1:7" ht="15" customHeight="1">
      <c r="A1824" s="294" t="s">
        <v>1960</v>
      </c>
      <c r="B1824" s="294"/>
      <c r="C1824" s="92" t="s">
        <v>16</v>
      </c>
      <c r="D1824" s="92" t="s">
        <v>1941</v>
      </c>
      <c r="E1824" s="92" t="s">
        <v>1942</v>
      </c>
      <c r="F1824" s="92" t="s">
        <v>1943</v>
      </c>
      <c r="G1824" s="93" t="s">
        <v>1944</v>
      </c>
    </row>
    <row r="1825" spans="1:7" ht="15" customHeight="1">
      <c r="A1825" s="94" t="s">
        <v>2437</v>
      </c>
      <c r="B1825" s="95" t="s">
        <v>2438</v>
      </c>
      <c r="C1825" s="94" t="s">
        <v>6</v>
      </c>
      <c r="D1825" s="94" t="s">
        <v>1963</v>
      </c>
      <c r="E1825" s="96">
        <v>0.05</v>
      </c>
      <c r="F1825" s="97">
        <v>21.96</v>
      </c>
      <c r="G1825" s="98">
        <f>F1825*E1825</f>
        <v>1.0980000000000001</v>
      </c>
    </row>
    <row r="1826" spans="1:7" ht="15" customHeight="1">
      <c r="A1826" s="94" t="s">
        <v>2389</v>
      </c>
      <c r="B1826" s="95" t="s">
        <v>2390</v>
      </c>
      <c r="C1826" s="94" t="s">
        <v>6</v>
      </c>
      <c r="D1826" s="94" t="s">
        <v>1963</v>
      </c>
      <c r="E1826" s="96">
        <v>0.05</v>
      </c>
      <c r="F1826" s="97">
        <v>26.68</v>
      </c>
      <c r="G1826" s="98">
        <f>F1826*E1826</f>
        <v>1.3340000000000001</v>
      </c>
    </row>
    <row r="1827" spans="1:7" ht="18" customHeight="1">
      <c r="A1827" s="90"/>
      <c r="B1827" s="90"/>
      <c r="C1827" s="90"/>
      <c r="D1827" s="90"/>
      <c r="E1827" s="295" t="s">
        <v>1970</v>
      </c>
      <c r="F1827" s="295"/>
      <c r="G1827" s="99">
        <f>SUM(G1825:G1826)</f>
        <v>2.4320000000000004</v>
      </c>
    </row>
    <row r="1828" spans="1:7" ht="15" customHeight="1">
      <c r="A1828" s="90"/>
      <c r="B1828" s="90"/>
      <c r="C1828" s="90"/>
      <c r="D1828" s="90"/>
      <c r="E1828" s="296" t="s">
        <v>1975</v>
      </c>
      <c r="F1828" s="296"/>
      <c r="G1828" s="100">
        <f>G1823+G1827</f>
        <v>4.2320000000000002</v>
      </c>
    </row>
    <row r="1829" spans="1:7" ht="9.9499999999999993" customHeight="1">
      <c r="A1829" s="90"/>
      <c r="B1829" s="90"/>
      <c r="C1829" s="297"/>
      <c r="D1829" s="297"/>
      <c r="E1829" s="90"/>
      <c r="F1829" s="90"/>
      <c r="G1829" s="91"/>
    </row>
    <row r="1830" spans="1:7" ht="20.100000000000001" customHeight="1">
      <c r="A1830" s="293" t="s">
        <v>2506</v>
      </c>
      <c r="B1830" s="293"/>
      <c r="C1830" s="293"/>
      <c r="D1830" s="293"/>
      <c r="E1830" s="293"/>
      <c r="F1830" s="293"/>
      <c r="G1830" s="293"/>
    </row>
    <row r="1831" spans="1:7" ht="15" customHeight="1">
      <c r="A1831" s="294" t="s">
        <v>1940</v>
      </c>
      <c r="B1831" s="294"/>
      <c r="C1831" s="92" t="s">
        <v>16</v>
      </c>
      <c r="D1831" s="92" t="s">
        <v>1941</v>
      </c>
      <c r="E1831" s="92" t="s">
        <v>1942</v>
      </c>
      <c r="F1831" s="92" t="s">
        <v>1943</v>
      </c>
      <c r="G1831" s="93" t="s">
        <v>1944</v>
      </c>
    </row>
    <row r="1832" spans="1:7" ht="21" customHeight="1">
      <c r="A1832" s="94" t="s">
        <v>2507</v>
      </c>
      <c r="B1832" s="95" t="s">
        <v>2508</v>
      </c>
      <c r="C1832" s="94" t="s">
        <v>6</v>
      </c>
      <c r="D1832" s="94" t="s">
        <v>33</v>
      </c>
      <c r="E1832" s="96">
        <v>1</v>
      </c>
      <c r="F1832" s="97">
        <v>1.44</v>
      </c>
      <c r="G1832" s="98">
        <f>F1832*E1832</f>
        <v>1.44</v>
      </c>
    </row>
    <row r="1833" spans="1:7" ht="15" customHeight="1">
      <c r="A1833" s="90"/>
      <c r="B1833" s="90"/>
      <c r="C1833" s="90"/>
      <c r="D1833" s="90"/>
      <c r="E1833" s="295" t="s">
        <v>1959</v>
      </c>
      <c r="F1833" s="295"/>
      <c r="G1833" s="99">
        <f>G1832</f>
        <v>1.44</v>
      </c>
    </row>
    <row r="1834" spans="1:7" ht="15" customHeight="1">
      <c r="A1834" s="294" t="s">
        <v>1960</v>
      </c>
      <c r="B1834" s="294"/>
      <c r="C1834" s="92" t="s">
        <v>16</v>
      </c>
      <c r="D1834" s="92" t="s">
        <v>1941</v>
      </c>
      <c r="E1834" s="92" t="s">
        <v>1942</v>
      </c>
      <c r="F1834" s="92" t="s">
        <v>1943</v>
      </c>
      <c r="G1834" s="93" t="s">
        <v>1944</v>
      </c>
    </row>
    <row r="1835" spans="1:7" ht="15" customHeight="1">
      <c r="A1835" s="94" t="s">
        <v>2437</v>
      </c>
      <c r="B1835" s="95" t="s">
        <v>2438</v>
      </c>
      <c r="C1835" s="94" t="s">
        <v>6</v>
      </c>
      <c r="D1835" s="94" t="s">
        <v>1963</v>
      </c>
      <c r="E1835" s="96">
        <v>0.01</v>
      </c>
      <c r="F1835" s="97">
        <v>21.69</v>
      </c>
      <c r="G1835" s="98">
        <f>F1835*E1835</f>
        <v>0.21690000000000001</v>
      </c>
    </row>
    <row r="1836" spans="1:7" ht="15" customHeight="1">
      <c r="A1836" s="94" t="s">
        <v>2389</v>
      </c>
      <c r="B1836" s="95" t="s">
        <v>2390</v>
      </c>
      <c r="C1836" s="94" t="s">
        <v>6</v>
      </c>
      <c r="D1836" s="94" t="s">
        <v>1963</v>
      </c>
      <c r="E1836" s="96">
        <v>0.01</v>
      </c>
      <c r="F1836" s="97">
        <v>26.68</v>
      </c>
      <c r="G1836" s="98">
        <f>F1836*E1836</f>
        <v>0.26679999999999998</v>
      </c>
    </row>
    <row r="1837" spans="1:7" ht="18" customHeight="1">
      <c r="A1837" s="90"/>
      <c r="B1837" s="90"/>
      <c r="C1837" s="90"/>
      <c r="D1837" s="90"/>
      <c r="E1837" s="295" t="s">
        <v>1970</v>
      </c>
      <c r="F1837" s="295"/>
      <c r="G1837" s="99">
        <f>SUM(G1835:G1836)</f>
        <v>0.48370000000000002</v>
      </c>
    </row>
    <row r="1838" spans="1:7" ht="15" customHeight="1">
      <c r="A1838" s="90"/>
      <c r="B1838" s="90"/>
      <c r="C1838" s="90"/>
      <c r="D1838" s="90"/>
      <c r="E1838" s="296" t="s">
        <v>1975</v>
      </c>
      <c r="F1838" s="296"/>
      <c r="G1838" s="100">
        <f>G1833+G1837</f>
        <v>1.9237</v>
      </c>
    </row>
    <row r="1839" spans="1:7" ht="9.9499999999999993" customHeight="1">
      <c r="A1839" s="90"/>
      <c r="B1839" s="90"/>
      <c r="C1839" s="297"/>
      <c r="D1839" s="297"/>
      <c r="E1839" s="90"/>
      <c r="F1839" s="90"/>
      <c r="G1839" s="91"/>
    </row>
    <row r="1840" spans="1:7" ht="20.100000000000001" customHeight="1">
      <c r="A1840" s="293" t="s">
        <v>2509</v>
      </c>
      <c r="B1840" s="293"/>
      <c r="C1840" s="293"/>
      <c r="D1840" s="293"/>
      <c r="E1840" s="293"/>
      <c r="F1840" s="293"/>
      <c r="G1840" s="293"/>
    </row>
    <row r="1841" spans="1:7" ht="15" customHeight="1">
      <c r="A1841" s="294" t="s">
        <v>1940</v>
      </c>
      <c r="B1841" s="294"/>
      <c r="C1841" s="92" t="s">
        <v>16</v>
      </c>
      <c r="D1841" s="92" t="s">
        <v>1941</v>
      </c>
      <c r="E1841" s="92" t="s">
        <v>1942</v>
      </c>
      <c r="F1841" s="92" t="s">
        <v>1943</v>
      </c>
      <c r="G1841" s="93" t="s">
        <v>1944</v>
      </c>
    </row>
    <row r="1842" spans="1:7" ht="16.5">
      <c r="A1842" s="94">
        <v>1872</v>
      </c>
      <c r="B1842" s="95" t="s">
        <v>2510</v>
      </c>
      <c r="C1842" s="94" t="s">
        <v>6</v>
      </c>
      <c r="D1842" s="94" t="s">
        <v>33</v>
      </c>
      <c r="E1842" s="96">
        <v>1</v>
      </c>
      <c r="F1842" s="97">
        <v>2.75</v>
      </c>
      <c r="G1842" s="98">
        <f>F1842*E1842</f>
        <v>2.75</v>
      </c>
    </row>
    <row r="1843" spans="1:7" ht="16.5">
      <c r="A1843" s="94">
        <v>88629</v>
      </c>
      <c r="B1843" s="95" t="s">
        <v>2511</v>
      </c>
      <c r="C1843" s="94" t="s">
        <v>6</v>
      </c>
      <c r="D1843" s="94" t="s">
        <v>62</v>
      </c>
      <c r="E1843" s="96">
        <v>8.9999999999999998E-4</v>
      </c>
      <c r="F1843" s="97">
        <v>760.23</v>
      </c>
      <c r="G1843" s="98">
        <f>F1843*E1843</f>
        <v>0.68420700000000001</v>
      </c>
    </row>
    <row r="1844" spans="1:7" ht="15" customHeight="1">
      <c r="A1844" s="90"/>
      <c r="B1844" s="90"/>
      <c r="C1844" s="90"/>
      <c r="D1844" s="90"/>
      <c r="E1844" s="295" t="s">
        <v>1959</v>
      </c>
      <c r="F1844" s="295"/>
      <c r="G1844" s="99">
        <f>SUM(G1842:G1843)</f>
        <v>3.4342069999999998</v>
      </c>
    </row>
    <row r="1845" spans="1:7" ht="15" customHeight="1">
      <c r="A1845" s="294" t="s">
        <v>1960</v>
      </c>
      <c r="B1845" s="294"/>
      <c r="C1845" s="92" t="s">
        <v>16</v>
      </c>
      <c r="D1845" s="92" t="s">
        <v>1941</v>
      </c>
      <c r="E1845" s="92" t="s">
        <v>1942</v>
      </c>
      <c r="F1845" s="92" t="s">
        <v>1943</v>
      </c>
      <c r="G1845" s="93" t="s">
        <v>1944</v>
      </c>
    </row>
    <row r="1846" spans="1:7" ht="15" customHeight="1">
      <c r="A1846" s="94" t="s">
        <v>2437</v>
      </c>
      <c r="B1846" s="95" t="s">
        <v>2438</v>
      </c>
      <c r="C1846" s="94" t="s">
        <v>6</v>
      </c>
      <c r="D1846" s="94" t="s">
        <v>1963</v>
      </c>
      <c r="E1846" s="96">
        <v>0.16400000000000001</v>
      </c>
      <c r="F1846" s="97">
        <v>21.96</v>
      </c>
      <c r="G1846" s="98">
        <f>F1846*E1846</f>
        <v>3.6014400000000002</v>
      </c>
    </row>
    <row r="1847" spans="1:7" ht="15" customHeight="1">
      <c r="A1847" s="94" t="s">
        <v>2389</v>
      </c>
      <c r="B1847" s="95" t="s">
        <v>2390</v>
      </c>
      <c r="C1847" s="94" t="s">
        <v>6</v>
      </c>
      <c r="D1847" s="94" t="s">
        <v>1963</v>
      </c>
      <c r="E1847" s="96">
        <v>0.16400000000000001</v>
      </c>
      <c r="F1847" s="97">
        <v>26.68</v>
      </c>
      <c r="G1847" s="98">
        <f>F1847*E1847</f>
        <v>4.3755199999999999</v>
      </c>
    </row>
    <row r="1848" spans="1:7" ht="18" customHeight="1">
      <c r="A1848" s="90"/>
      <c r="B1848" s="90"/>
      <c r="C1848" s="90"/>
      <c r="D1848" s="90"/>
      <c r="E1848" s="295" t="s">
        <v>1970</v>
      </c>
      <c r="F1848" s="295"/>
      <c r="G1848" s="99">
        <f>SUM(G1846:G1847)</f>
        <v>7.9769600000000001</v>
      </c>
    </row>
    <row r="1849" spans="1:7" ht="15" customHeight="1">
      <c r="A1849" s="90"/>
      <c r="B1849" s="90"/>
      <c r="C1849" s="90"/>
      <c r="D1849" s="90"/>
      <c r="E1849" s="296" t="s">
        <v>1975</v>
      </c>
      <c r="F1849" s="296"/>
      <c r="G1849" s="100">
        <f>G1844+G1848</f>
        <v>11.411166999999999</v>
      </c>
    </row>
    <row r="1850" spans="1:7" ht="9.9499999999999993" customHeight="1">
      <c r="A1850" s="90"/>
      <c r="B1850" s="90"/>
      <c r="C1850" s="297"/>
      <c r="D1850" s="297"/>
      <c r="E1850" s="90"/>
      <c r="F1850" s="90"/>
      <c r="G1850" s="91"/>
    </row>
    <row r="1851" spans="1:7" ht="20.100000000000001" customHeight="1">
      <c r="A1851" s="293" t="s">
        <v>2512</v>
      </c>
      <c r="B1851" s="293"/>
      <c r="C1851" s="293"/>
      <c r="D1851" s="293"/>
      <c r="E1851" s="293"/>
      <c r="F1851" s="293"/>
      <c r="G1851" s="293"/>
    </row>
    <row r="1852" spans="1:7" ht="15" customHeight="1">
      <c r="A1852" s="294" t="s">
        <v>1940</v>
      </c>
      <c r="B1852" s="294"/>
      <c r="C1852" s="92" t="s">
        <v>16</v>
      </c>
      <c r="D1852" s="92" t="s">
        <v>1941</v>
      </c>
      <c r="E1852" s="92" t="s">
        <v>1942</v>
      </c>
      <c r="F1852" s="92" t="s">
        <v>1943</v>
      </c>
      <c r="G1852" s="93" t="s">
        <v>1944</v>
      </c>
    </row>
    <row r="1853" spans="1:7" ht="21" customHeight="1">
      <c r="A1853" s="94" t="s">
        <v>2513</v>
      </c>
      <c r="B1853" s="95" t="s">
        <v>2514</v>
      </c>
      <c r="C1853" s="94" t="s">
        <v>6</v>
      </c>
      <c r="D1853" s="94" t="s">
        <v>33</v>
      </c>
      <c r="E1853" s="96">
        <v>1</v>
      </c>
      <c r="F1853" s="97">
        <v>3.78</v>
      </c>
      <c r="G1853" s="98">
        <f>F1853*E1853</f>
        <v>3.78</v>
      </c>
    </row>
    <row r="1854" spans="1:7" ht="15" customHeight="1">
      <c r="A1854" s="90"/>
      <c r="B1854" s="90"/>
      <c r="C1854" s="90"/>
      <c r="D1854" s="90"/>
      <c r="E1854" s="295" t="s">
        <v>1959</v>
      </c>
      <c r="F1854" s="295"/>
      <c r="G1854" s="99">
        <f>G1853</f>
        <v>3.78</v>
      </c>
    </row>
    <row r="1855" spans="1:7" ht="15" customHeight="1">
      <c r="A1855" s="294" t="s">
        <v>1960</v>
      </c>
      <c r="B1855" s="294"/>
      <c r="C1855" s="92" t="s">
        <v>16</v>
      </c>
      <c r="D1855" s="92" t="s">
        <v>1941</v>
      </c>
      <c r="E1855" s="92" t="s">
        <v>1942</v>
      </c>
      <c r="F1855" s="92" t="s">
        <v>1943</v>
      </c>
      <c r="G1855" s="93" t="s">
        <v>1944</v>
      </c>
    </row>
    <row r="1856" spans="1:7" ht="15" customHeight="1">
      <c r="A1856" s="94" t="s">
        <v>2437</v>
      </c>
      <c r="B1856" s="95" t="s">
        <v>2438</v>
      </c>
      <c r="C1856" s="94" t="s">
        <v>6</v>
      </c>
      <c r="D1856" s="94" t="s">
        <v>1963</v>
      </c>
      <c r="E1856" s="96">
        <v>0.29499999999999998</v>
      </c>
      <c r="F1856" s="97">
        <v>21.69</v>
      </c>
      <c r="G1856" s="98">
        <f>F1856*E1856</f>
        <v>6.3985500000000002</v>
      </c>
    </row>
    <row r="1857" spans="1:7" ht="15" customHeight="1">
      <c r="A1857" s="94" t="s">
        <v>2389</v>
      </c>
      <c r="B1857" s="95" t="s">
        <v>2390</v>
      </c>
      <c r="C1857" s="94" t="s">
        <v>6</v>
      </c>
      <c r="D1857" s="94" t="s">
        <v>1963</v>
      </c>
      <c r="E1857" s="96">
        <v>0.29499999999999998</v>
      </c>
      <c r="F1857" s="97">
        <v>26.68</v>
      </c>
      <c r="G1857" s="98">
        <f>F1857*E1857</f>
        <v>7.8705999999999996</v>
      </c>
    </row>
    <row r="1858" spans="1:7" ht="18" customHeight="1">
      <c r="A1858" s="90"/>
      <c r="B1858" s="90"/>
      <c r="C1858" s="90"/>
      <c r="D1858" s="90"/>
      <c r="E1858" s="295" t="s">
        <v>1970</v>
      </c>
      <c r="F1858" s="295"/>
      <c r="G1858" s="99">
        <f>SUM(G1856:G1857)</f>
        <v>14.26915</v>
      </c>
    </row>
    <row r="1859" spans="1:7" ht="15" customHeight="1">
      <c r="A1859" s="90"/>
      <c r="B1859" s="90"/>
      <c r="C1859" s="90"/>
      <c r="D1859" s="90"/>
      <c r="E1859" s="296" t="s">
        <v>1975</v>
      </c>
      <c r="F1859" s="296"/>
      <c r="G1859" s="100">
        <f>G1854+G1858</f>
        <v>18.049150000000001</v>
      </c>
    </row>
    <row r="1860" spans="1:7" ht="9.9499999999999993" customHeight="1">
      <c r="A1860" s="90"/>
      <c r="B1860" s="90"/>
      <c r="C1860" s="297"/>
      <c r="D1860" s="297"/>
      <c r="E1860" s="90"/>
      <c r="F1860" s="90"/>
      <c r="G1860" s="91"/>
    </row>
    <row r="1861" spans="1:7" ht="20.100000000000001" customHeight="1">
      <c r="A1861" s="293" t="s">
        <v>2506</v>
      </c>
      <c r="B1861" s="293"/>
      <c r="C1861" s="293"/>
      <c r="D1861" s="293"/>
      <c r="E1861" s="293"/>
      <c r="F1861" s="293"/>
      <c r="G1861" s="293"/>
    </row>
    <row r="1862" spans="1:7" ht="15" customHeight="1">
      <c r="A1862" s="294" t="s">
        <v>1940</v>
      </c>
      <c r="B1862" s="294"/>
      <c r="C1862" s="92" t="s">
        <v>16</v>
      </c>
      <c r="D1862" s="92" t="s">
        <v>1941</v>
      </c>
      <c r="E1862" s="92" t="s">
        <v>1942</v>
      </c>
      <c r="F1862" s="92" t="s">
        <v>1943</v>
      </c>
      <c r="G1862" s="93" t="s">
        <v>1944</v>
      </c>
    </row>
    <row r="1863" spans="1:7" ht="21" customHeight="1">
      <c r="A1863" s="94" t="s">
        <v>2507</v>
      </c>
      <c r="B1863" s="95" t="s">
        <v>2508</v>
      </c>
      <c r="C1863" s="94" t="s">
        <v>6</v>
      </c>
      <c r="D1863" s="94" t="s">
        <v>33</v>
      </c>
      <c r="E1863" s="96">
        <v>1</v>
      </c>
      <c r="F1863" s="97">
        <v>1.44</v>
      </c>
      <c r="G1863" s="98">
        <f>F1863*E1863</f>
        <v>1.44</v>
      </c>
    </row>
    <row r="1864" spans="1:7" ht="15" customHeight="1">
      <c r="A1864" s="90"/>
      <c r="B1864" s="90"/>
      <c r="C1864" s="90"/>
      <c r="D1864" s="90"/>
      <c r="E1864" s="295" t="s">
        <v>1959</v>
      </c>
      <c r="F1864" s="295"/>
      <c r="G1864" s="99">
        <f>G1863</f>
        <v>1.44</v>
      </c>
    </row>
    <row r="1865" spans="1:7" ht="15" customHeight="1">
      <c r="A1865" s="294" t="s">
        <v>1960</v>
      </c>
      <c r="B1865" s="294"/>
      <c r="C1865" s="92" t="s">
        <v>16</v>
      </c>
      <c r="D1865" s="92" t="s">
        <v>1941</v>
      </c>
      <c r="E1865" s="92" t="s">
        <v>1942</v>
      </c>
      <c r="F1865" s="92" t="s">
        <v>1943</v>
      </c>
      <c r="G1865" s="93" t="s">
        <v>1944</v>
      </c>
    </row>
    <row r="1866" spans="1:7" ht="15" customHeight="1">
      <c r="A1866" s="94" t="s">
        <v>2437</v>
      </c>
      <c r="B1866" s="95" t="s">
        <v>2438</v>
      </c>
      <c r="C1866" s="94" t="s">
        <v>6</v>
      </c>
      <c r="D1866" s="94" t="s">
        <v>1963</v>
      </c>
      <c r="E1866" s="96">
        <v>0.01</v>
      </c>
      <c r="F1866" s="97">
        <v>21.69</v>
      </c>
      <c r="G1866" s="98">
        <f>F1866*E1866</f>
        <v>0.21690000000000001</v>
      </c>
    </row>
    <row r="1867" spans="1:7" ht="15" customHeight="1">
      <c r="A1867" s="94" t="s">
        <v>2389</v>
      </c>
      <c r="B1867" s="95" t="s">
        <v>2390</v>
      </c>
      <c r="C1867" s="94" t="s">
        <v>6</v>
      </c>
      <c r="D1867" s="94" t="s">
        <v>1963</v>
      </c>
      <c r="E1867" s="96">
        <v>0.01</v>
      </c>
      <c r="F1867" s="97">
        <v>26.68</v>
      </c>
      <c r="G1867" s="98">
        <f>F1867*E1867</f>
        <v>0.26679999999999998</v>
      </c>
    </row>
    <row r="1868" spans="1:7" ht="18" customHeight="1">
      <c r="A1868" s="90"/>
      <c r="B1868" s="90"/>
      <c r="C1868" s="90"/>
      <c r="D1868" s="90"/>
      <c r="E1868" s="295" t="s">
        <v>1970</v>
      </c>
      <c r="F1868" s="295"/>
      <c r="G1868" s="99">
        <f>SUM(G1866:G1867)</f>
        <v>0.48370000000000002</v>
      </c>
    </row>
    <row r="1869" spans="1:7" ht="15" customHeight="1">
      <c r="A1869" s="90"/>
      <c r="B1869" s="90"/>
      <c r="C1869" s="90"/>
      <c r="D1869" s="90"/>
      <c r="E1869" s="296" t="s">
        <v>1975</v>
      </c>
      <c r="F1869" s="296"/>
      <c r="G1869" s="100">
        <f>G1864+G1868</f>
        <v>1.9237</v>
      </c>
    </row>
    <row r="1870" spans="1:7" ht="9.9499999999999993" customHeight="1">
      <c r="A1870" s="90"/>
      <c r="B1870" s="90"/>
      <c r="C1870" s="297"/>
      <c r="D1870" s="297"/>
      <c r="E1870" s="90"/>
      <c r="F1870" s="90"/>
      <c r="G1870" s="91"/>
    </row>
    <row r="1871" spans="1:7" ht="20.100000000000001" customHeight="1">
      <c r="A1871" s="293" t="s">
        <v>2515</v>
      </c>
      <c r="B1871" s="293"/>
      <c r="C1871" s="293"/>
      <c r="D1871" s="293"/>
      <c r="E1871" s="293"/>
      <c r="F1871" s="293"/>
      <c r="G1871" s="293"/>
    </row>
    <row r="1872" spans="1:7" ht="15" customHeight="1">
      <c r="A1872" s="294" t="s">
        <v>1940</v>
      </c>
      <c r="B1872" s="294"/>
      <c r="C1872" s="92" t="s">
        <v>16</v>
      </c>
      <c r="D1872" s="92" t="s">
        <v>1941</v>
      </c>
      <c r="E1872" s="92" t="s">
        <v>1942</v>
      </c>
      <c r="F1872" s="92" t="s">
        <v>1943</v>
      </c>
      <c r="G1872" s="93" t="s">
        <v>1944</v>
      </c>
    </row>
    <row r="1873" spans="1:7" ht="15" customHeight="1">
      <c r="A1873" s="94" t="s">
        <v>2516</v>
      </c>
      <c r="B1873" s="95" t="s">
        <v>2517</v>
      </c>
      <c r="C1873" s="94" t="s">
        <v>6</v>
      </c>
      <c r="D1873" s="94" t="s">
        <v>33</v>
      </c>
      <c r="E1873" s="96">
        <v>1</v>
      </c>
      <c r="F1873" s="97">
        <v>0.37</v>
      </c>
      <c r="G1873" s="98">
        <f>F1873*E1873</f>
        <v>0.37</v>
      </c>
    </row>
    <row r="1874" spans="1:7" ht="15" customHeight="1">
      <c r="A1874" s="90"/>
      <c r="B1874" s="90"/>
      <c r="C1874" s="90"/>
      <c r="D1874" s="90"/>
      <c r="E1874" s="295" t="s">
        <v>1959</v>
      </c>
      <c r="F1874" s="295"/>
      <c r="G1874" s="99">
        <f>G1873</f>
        <v>0.37</v>
      </c>
    </row>
    <row r="1875" spans="1:7" ht="15" customHeight="1">
      <c r="A1875" s="294" t="s">
        <v>1960</v>
      </c>
      <c r="B1875" s="294"/>
      <c r="C1875" s="92" t="s">
        <v>16</v>
      </c>
      <c r="D1875" s="92" t="s">
        <v>1941</v>
      </c>
      <c r="E1875" s="92" t="s">
        <v>1942</v>
      </c>
      <c r="F1875" s="92" t="s">
        <v>1943</v>
      </c>
      <c r="G1875" s="93" t="s">
        <v>1944</v>
      </c>
    </row>
    <row r="1876" spans="1:7" ht="15" customHeight="1">
      <c r="A1876" s="94" t="s">
        <v>2437</v>
      </c>
      <c r="B1876" s="95" t="s">
        <v>2438</v>
      </c>
      <c r="C1876" s="94" t="s">
        <v>6</v>
      </c>
      <c r="D1876" s="94" t="s">
        <v>1963</v>
      </c>
      <c r="E1876" s="96">
        <v>0.01</v>
      </c>
      <c r="F1876" s="97">
        <v>21.69</v>
      </c>
      <c r="G1876" s="98">
        <f>F1876*E1876</f>
        <v>0.21690000000000001</v>
      </c>
    </row>
    <row r="1877" spans="1:7" ht="15" customHeight="1">
      <c r="A1877" s="94" t="s">
        <v>2389</v>
      </c>
      <c r="B1877" s="95" t="s">
        <v>2390</v>
      </c>
      <c r="C1877" s="94" t="s">
        <v>6</v>
      </c>
      <c r="D1877" s="94" t="s">
        <v>1963</v>
      </c>
      <c r="E1877" s="96">
        <v>0.01</v>
      </c>
      <c r="F1877" s="97">
        <v>26.68</v>
      </c>
      <c r="G1877" s="98">
        <f>F1877*E1877</f>
        <v>0.26679999999999998</v>
      </c>
    </row>
    <row r="1878" spans="1:7" ht="18" customHeight="1">
      <c r="A1878" s="90"/>
      <c r="B1878" s="90"/>
      <c r="C1878" s="90"/>
      <c r="D1878" s="90"/>
      <c r="E1878" s="295" t="s">
        <v>1970</v>
      </c>
      <c r="F1878" s="295"/>
      <c r="G1878" s="99">
        <f>SUM(G1876:G1877)</f>
        <v>0.48370000000000002</v>
      </c>
    </row>
    <row r="1879" spans="1:7" ht="15" customHeight="1">
      <c r="A1879" s="90"/>
      <c r="B1879" s="90"/>
      <c r="C1879" s="90"/>
      <c r="D1879" s="90"/>
      <c r="E1879" s="296" t="s">
        <v>1975</v>
      </c>
      <c r="F1879" s="296"/>
      <c r="G1879" s="100">
        <f>G1874+G1878</f>
        <v>0.85370000000000001</v>
      </c>
    </row>
    <row r="1880" spans="1:7" ht="9.9499999999999993" customHeight="1">
      <c r="A1880" s="90"/>
      <c r="B1880" s="90"/>
      <c r="C1880" s="297"/>
      <c r="D1880" s="297"/>
      <c r="E1880" s="90"/>
      <c r="F1880" s="90"/>
      <c r="G1880" s="91"/>
    </row>
    <row r="1881" spans="1:7" ht="20.100000000000001" customHeight="1">
      <c r="A1881" s="293" t="s">
        <v>2518</v>
      </c>
      <c r="B1881" s="293"/>
      <c r="C1881" s="293"/>
      <c r="D1881" s="293"/>
      <c r="E1881" s="293"/>
      <c r="F1881" s="293"/>
      <c r="G1881" s="293"/>
    </row>
    <row r="1882" spans="1:7" ht="15" customHeight="1">
      <c r="A1882" s="294" t="s">
        <v>1940</v>
      </c>
      <c r="B1882" s="294"/>
      <c r="C1882" s="92" t="s">
        <v>16</v>
      </c>
      <c r="D1882" s="92" t="s">
        <v>1941</v>
      </c>
      <c r="E1882" s="92" t="s">
        <v>1942</v>
      </c>
      <c r="F1882" s="92" t="s">
        <v>1943</v>
      </c>
      <c r="G1882" s="93" t="s">
        <v>1944</v>
      </c>
    </row>
    <row r="1883" spans="1:7" ht="29.1" customHeight="1">
      <c r="A1883" s="94" t="s">
        <v>2054</v>
      </c>
      <c r="B1883" s="95" t="s">
        <v>1365</v>
      </c>
      <c r="C1883" s="94" t="s">
        <v>6</v>
      </c>
      <c r="D1883" s="94" t="s">
        <v>33</v>
      </c>
      <c r="E1883" s="96">
        <v>1</v>
      </c>
      <c r="F1883" s="97">
        <v>0.19</v>
      </c>
      <c r="G1883" s="98">
        <f>F1883*E1883</f>
        <v>0.19</v>
      </c>
    </row>
    <row r="1884" spans="1:7" ht="15" customHeight="1">
      <c r="A1884" s="90"/>
      <c r="B1884" s="90"/>
      <c r="C1884" s="90"/>
      <c r="D1884" s="90"/>
      <c r="E1884" s="295" t="s">
        <v>1959</v>
      </c>
      <c r="F1884" s="295"/>
      <c r="G1884" s="99">
        <f>G1883</f>
        <v>0.19</v>
      </c>
    </row>
    <row r="1885" spans="1:7" ht="15" customHeight="1">
      <c r="A1885" s="294" t="s">
        <v>1960</v>
      </c>
      <c r="B1885" s="294"/>
      <c r="C1885" s="92" t="s">
        <v>16</v>
      </c>
      <c r="D1885" s="92" t="s">
        <v>1941</v>
      </c>
      <c r="E1885" s="92" t="s">
        <v>1942</v>
      </c>
      <c r="F1885" s="92" t="s">
        <v>1943</v>
      </c>
      <c r="G1885" s="93" t="s">
        <v>1944</v>
      </c>
    </row>
    <row r="1886" spans="1:7" ht="15" customHeight="1">
      <c r="A1886" s="94" t="s">
        <v>2437</v>
      </c>
      <c r="B1886" s="95" t="s">
        <v>2438</v>
      </c>
      <c r="C1886" s="94" t="s">
        <v>6</v>
      </c>
      <c r="D1886" s="94" t="s">
        <v>1963</v>
      </c>
      <c r="E1886" s="96">
        <v>0.01</v>
      </c>
      <c r="F1886" s="97">
        <v>21.69</v>
      </c>
      <c r="G1886" s="98">
        <f>F1886*E1886</f>
        <v>0.21690000000000001</v>
      </c>
    </row>
    <row r="1887" spans="1:7" ht="15" customHeight="1">
      <c r="A1887" s="94" t="s">
        <v>2389</v>
      </c>
      <c r="B1887" s="95" t="s">
        <v>2390</v>
      </c>
      <c r="C1887" s="94" t="s">
        <v>6</v>
      </c>
      <c r="D1887" s="94" t="s">
        <v>1963</v>
      </c>
      <c r="E1887" s="96">
        <v>0.01</v>
      </c>
      <c r="F1887" s="97">
        <v>26.68</v>
      </c>
      <c r="G1887" s="98">
        <f>F1887*E1887</f>
        <v>0.26679999999999998</v>
      </c>
    </row>
    <row r="1888" spans="1:7" ht="18" customHeight="1">
      <c r="A1888" s="90"/>
      <c r="B1888" s="90"/>
      <c r="C1888" s="90"/>
      <c r="D1888" s="90"/>
      <c r="E1888" s="295" t="s">
        <v>1970</v>
      </c>
      <c r="F1888" s="295"/>
      <c r="G1888" s="99">
        <f>SUM(G1886:G1887)</f>
        <v>0.48370000000000002</v>
      </c>
    </row>
    <row r="1889" spans="1:7" ht="15" customHeight="1">
      <c r="A1889" s="90"/>
      <c r="B1889" s="90"/>
      <c r="C1889" s="90"/>
      <c r="D1889" s="90"/>
      <c r="E1889" s="296" t="s">
        <v>1975</v>
      </c>
      <c r="F1889" s="296"/>
      <c r="G1889" s="100">
        <f>G1884+G1888</f>
        <v>0.67369999999999997</v>
      </c>
    </row>
    <row r="1890" spans="1:7" ht="9.9499999999999993" customHeight="1">
      <c r="A1890" s="90"/>
      <c r="B1890" s="90"/>
      <c r="C1890" s="297"/>
      <c r="D1890" s="297"/>
      <c r="E1890" s="90"/>
      <c r="F1890" s="90"/>
      <c r="G1890" s="91"/>
    </row>
    <row r="1891" spans="1:7" ht="20.100000000000001" customHeight="1">
      <c r="A1891" s="293" t="s">
        <v>2519</v>
      </c>
      <c r="B1891" s="293"/>
      <c r="C1891" s="293"/>
      <c r="D1891" s="293"/>
      <c r="E1891" s="293"/>
      <c r="F1891" s="293"/>
      <c r="G1891" s="293"/>
    </row>
    <row r="1892" spans="1:7" ht="15" customHeight="1">
      <c r="A1892" s="294" t="s">
        <v>1940</v>
      </c>
      <c r="B1892" s="294"/>
      <c r="C1892" s="92" t="s">
        <v>16</v>
      </c>
      <c r="D1892" s="92" t="s">
        <v>1941</v>
      </c>
      <c r="E1892" s="92" t="s">
        <v>1942</v>
      </c>
      <c r="F1892" s="92" t="s">
        <v>1943</v>
      </c>
      <c r="G1892" s="93" t="s">
        <v>1944</v>
      </c>
    </row>
    <row r="1893" spans="1:7" ht="15" customHeight="1">
      <c r="A1893" s="94" t="s">
        <v>2435</v>
      </c>
      <c r="B1893" s="95" t="s">
        <v>1368</v>
      </c>
      <c r="C1893" s="94" t="s">
        <v>6</v>
      </c>
      <c r="D1893" s="94" t="s">
        <v>33</v>
      </c>
      <c r="E1893" s="96">
        <v>1</v>
      </c>
      <c r="F1893" s="97">
        <v>0.32</v>
      </c>
      <c r="G1893" s="98">
        <f>F1893*E1893</f>
        <v>0.32</v>
      </c>
    </row>
    <row r="1894" spans="1:7" ht="15" customHeight="1">
      <c r="A1894" s="90"/>
      <c r="B1894" s="90"/>
      <c r="C1894" s="90"/>
      <c r="D1894" s="90"/>
      <c r="E1894" s="295" t="s">
        <v>1959</v>
      </c>
      <c r="F1894" s="295"/>
      <c r="G1894" s="99">
        <f>G1893</f>
        <v>0.32</v>
      </c>
    </row>
    <row r="1895" spans="1:7" ht="15" customHeight="1">
      <c r="A1895" s="294" t="s">
        <v>1960</v>
      </c>
      <c r="B1895" s="294"/>
      <c r="C1895" s="92" t="s">
        <v>16</v>
      </c>
      <c r="D1895" s="92" t="s">
        <v>1941</v>
      </c>
      <c r="E1895" s="92" t="s">
        <v>1942</v>
      </c>
      <c r="F1895" s="92" t="s">
        <v>1943</v>
      </c>
      <c r="G1895" s="93" t="s">
        <v>1944</v>
      </c>
    </row>
    <row r="1896" spans="1:7" ht="15" customHeight="1">
      <c r="A1896" s="94" t="s">
        <v>2437</v>
      </c>
      <c r="B1896" s="95" t="s">
        <v>2438</v>
      </c>
      <c r="C1896" s="94" t="s">
        <v>6</v>
      </c>
      <c r="D1896" s="94" t="s">
        <v>1963</v>
      </c>
      <c r="E1896" s="96">
        <v>0.01</v>
      </c>
      <c r="F1896" s="97">
        <v>21.69</v>
      </c>
      <c r="G1896" s="98">
        <f>F1896*E1896</f>
        <v>0.21690000000000001</v>
      </c>
    </row>
    <row r="1897" spans="1:7" ht="15" customHeight="1">
      <c r="A1897" s="94" t="s">
        <v>2389</v>
      </c>
      <c r="B1897" s="95" t="s">
        <v>2390</v>
      </c>
      <c r="C1897" s="94" t="s">
        <v>6</v>
      </c>
      <c r="D1897" s="94" t="s">
        <v>1963</v>
      </c>
      <c r="E1897" s="96">
        <v>0.01</v>
      </c>
      <c r="F1897" s="97">
        <v>26.68</v>
      </c>
      <c r="G1897" s="98">
        <f>F1897*E1897</f>
        <v>0.26679999999999998</v>
      </c>
    </row>
    <row r="1898" spans="1:7" ht="18" customHeight="1">
      <c r="A1898" s="90"/>
      <c r="B1898" s="90"/>
      <c r="C1898" s="90"/>
      <c r="D1898" s="90"/>
      <c r="E1898" s="295" t="s">
        <v>1970</v>
      </c>
      <c r="F1898" s="295"/>
      <c r="G1898" s="99">
        <f>SUM(G1896:G1897)</f>
        <v>0.48370000000000002</v>
      </c>
    </row>
    <row r="1899" spans="1:7" ht="15" customHeight="1">
      <c r="A1899" s="90"/>
      <c r="B1899" s="90"/>
      <c r="C1899" s="90"/>
      <c r="D1899" s="90"/>
      <c r="E1899" s="296" t="s">
        <v>1975</v>
      </c>
      <c r="F1899" s="296"/>
      <c r="G1899" s="100">
        <f>G1894+G1898</f>
        <v>0.80370000000000008</v>
      </c>
    </row>
    <row r="1900" spans="1:7" ht="9.9499999999999993" customHeight="1">
      <c r="A1900" s="90"/>
      <c r="B1900" s="90"/>
      <c r="C1900" s="297"/>
      <c r="D1900" s="297"/>
      <c r="E1900" s="90"/>
      <c r="F1900" s="90"/>
      <c r="G1900" s="91"/>
    </row>
    <row r="1901" spans="1:7" ht="20.100000000000001" customHeight="1">
      <c r="A1901" s="293" t="s">
        <v>2520</v>
      </c>
      <c r="B1901" s="293"/>
      <c r="C1901" s="293"/>
      <c r="D1901" s="293"/>
      <c r="E1901" s="293"/>
      <c r="F1901" s="293"/>
      <c r="G1901" s="293"/>
    </row>
    <row r="1902" spans="1:7" ht="15" customHeight="1">
      <c r="A1902" s="294" t="s">
        <v>1940</v>
      </c>
      <c r="B1902" s="294"/>
      <c r="C1902" s="92" t="s">
        <v>16</v>
      </c>
      <c r="D1902" s="92" t="s">
        <v>1941</v>
      </c>
      <c r="E1902" s="92" t="s">
        <v>1942</v>
      </c>
      <c r="F1902" s="92" t="s">
        <v>1943</v>
      </c>
      <c r="G1902" s="93" t="s">
        <v>1944</v>
      </c>
    </row>
    <row r="1903" spans="1:7" ht="15" customHeight="1">
      <c r="A1903" s="94" t="s">
        <v>2436</v>
      </c>
      <c r="B1903" s="95" t="s">
        <v>1374</v>
      </c>
      <c r="C1903" s="94" t="s">
        <v>6</v>
      </c>
      <c r="D1903" s="94" t="s">
        <v>40</v>
      </c>
      <c r="E1903" s="96">
        <v>1</v>
      </c>
      <c r="F1903" s="97">
        <v>3.11</v>
      </c>
      <c r="G1903" s="98">
        <f>F1903*E1903</f>
        <v>3.11</v>
      </c>
    </row>
    <row r="1904" spans="1:7" ht="15" customHeight="1">
      <c r="A1904" s="90"/>
      <c r="B1904" s="90"/>
      <c r="C1904" s="90"/>
      <c r="D1904" s="90"/>
      <c r="E1904" s="295" t="s">
        <v>1959</v>
      </c>
      <c r="F1904" s="295"/>
      <c r="G1904" s="99">
        <f>G1903</f>
        <v>3.11</v>
      </c>
    </row>
    <row r="1905" spans="1:7" ht="15" customHeight="1">
      <c r="A1905" s="294" t="s">
        <v>1960</v>
      </c>
      <c r="B1905" s="294"/>
      <c r="C1905" s="92" t="s">
        <v>16</v>
      </c>
      <c r="D1905" s="92" t="s">
        <v>1941</v>
      </c>
      <c r="E1905" s="92" t="s">
        <v>1942</v>
      </c>
      <c r="F1905" s="92" t="s">
        <v>1943</v>
      </c>
      <c r="G1905" s="93" t="s">
        <v>1944</v>
      </c>
    </row>
    <row r="1906" spans="1:7" ht="15" customHeight="1">
      <c r="A1906" s="94" t="s">
        <v>2521</v>
      </c>
      <c r="B1906" s="95" t="s">
        <v>2522</v>
      </c>
      <c r="C1906" s="94" t="s">
        <v>6</v>
      </c>
      <c r="D1906" s="94" t="s">
        <v>1963</v>
      </c>
      <c r="E1906" s="96">
        <v>1.4E-2</v>
      </c>
      <c r="F1906" s="97">
        <v>21.5</v>
      </c>
      <c r="G1906" s="98">
        <f>F1906*E1906</f>
        <v>0.30099999999999999</v>
      </c>
    </row>
    <row r="1907" spans="1:7" ht="15" customHeight="1">
      <c r="A1907" s="94" t="s">
        <v>2523</v>
      </c>
      <c r="B1907" s="95" t="s">
        <v>2524</v>
      </c>
      <c r="C1907" s="94" t="s">
        <v>6</v>
      </c>
      <c r="D1907" s="94" t="s">
        <v>1963</v>
      </c>
      <c r="E1907" s="96">
        <v>8.5999999999999993E-2</v>
      </c>
      <c r="F1907" s="97">
        <v>25.4</v>
      </c>
      <c r="G1907" s="98">
        <f>F1907*E1907</f>
        <v>2.1843999999999997</v>
      </c>
    </row>
    <row r="1908" spans="1:7" ht="18" customHeight="1">
      <c r="A1908" s="90"/>
      <c r="B1908" s="90"/>
      <c r="C1908" s="90"/>
      <c r="D1908" s="90"/>
      <c r="E1908" s="295" t="s">
        <v>1970</v>
      </c>
      <c r="F1908" s="295"/>
      <c r="G1908" s="99">
        <f>SUM(G1906:G1907)</f>
        <v>2.4853999999999998</v>
      </c>
    </row>
    <row r="1909" spans="1:7" ht="15" customHeight="1">
      <c r="A1909" s="90"/>
      <c r="B1909" s="90"/>
      <c r="C1909" s="90"/>
      <c r="D1909" s="90"/>
      <c r="E1909" s="296" t="s">
        <v>1975</v>
      </c>
      <c r="F1909" s="296"/>
      <c r="G1909" s="100">
        <f>G1904+G1908</f>
        <v>5.5953999999999997</v>
      </c>
    </row>
    <row r="1910" spans="1:7" ht="9.9499999999999993" customHeight="1">
      <c r="A1910" s="90"/>
      <c r="B1910" s="90"/>
      <c r="C1910" s="297"/>
      <c r="D1910" s="297"/>
      <c r="E1910" s="90"/>
      <c r="F1910" s="90"/>
      <c r="G1910" s="91"/>
    </row>
    <row r="1911" spans="1:7" ht="20.100000000000001" customHeight="1">
      <c r="A1911" s="293" t="s">
        <v>2525</v>
      </c>
      <c r="B1911" s="293"/>
      <c r="C1911" s="293"/>
      <c r="D1911" s="293"/>
      <c r="E1911" s="293"/>
      <c r="F1911" s="293"/>
      <c r="G1911" s="293"/>
    </row>
    <row r="1912" spans="1:7" ht="15" customHeight="1">
      <c r="A1912" s="294" t="s">
        <v>1940</v>
      </c>
      <c r="B1912" s="294"/>
      <c r="C1912" s="92" t="s">
        <v>16</v>
      </c>
      <c r="D1912" s="92" t="s">
        <v>1941</v>
      </c>
      <c r="E1912" s="92" t="s">
        <v>1942</v>
      </c>
      <c r="F1912" s="92" t="s">
        <v>1943</v>
      </c>
      <c r="G1912" s="93" t="s">
        <v>1944</v>
      </c>
    </row>
    <row r="1913" spans="1:7" ht="21" customHeight="1">
      <c r="A1913" s="94" t="s">
        <v>2526</v>
      </c>
      <c r="B1913" s="95" t="s">
        <v>1380</v>
      </c>
      <c r="C1913" s="94" t="s">
        <v>6</v>
      </c>
      <c r="D1913" s="94" t="s">
        <v>33</v>
      </c>
      <c r="E1913" s="96">
        <v>1</v>
      </c>
      <c r="F1913" s="97">
        <v>40.49</v>
      </c>
      <c r="G1913" s="98">
        <f>F1913*E1913</f>
        <v>40.49</v>
      </c>
    </row>
    <row r="1914" spans="1:7" ht="15" customHeight="1">
      <c r="A1914" s="90"/>
      <c r="B1914" s="90"/>
      <c r="C1914" s="90"/>
      <c r="D1914" s="90"/>
      <c r="E1914" s="295" t="s">
        <v>1959</v>
      </c>
      <c r="F1914" s="295"/>
      <c r="G1914" s="99">
        <f>G1913</f>
        <v>40.49</v>
      </c>
    </row>
    <row r="1915" spans="1:7" ht="15" customHeight="1">
      <c r="A1915" s="294" t="s">
        <v>1960</v>
      </c>
      <c r="B1915" s="294"/>
      <c r="C1915" s="92" t="s">
        <v>16</v>
      </c>
      <c r="D1915" s="92" t="s">
        <v>1941</v>
      </c>
      <c r="E1915" s="92" t="s">
        <v>1942</v>
      </c>
      <c r="F1915" s="92" t="s">
        <v>1943</v>
      </c>
      <c r="G1915" s="93" t="s">
        <v>1944</v>
      </c>
    </row>
    <row r="1916" spans="1:7" ht="15" customHeight="1">
      <c r="A1916" s="94" t="s">
        <v>2521</v>
      </c>
      <c r="B1916" s="95" t="s">
        <v>2522</v>
      </c>
      <c r="C1916" s="94" t="s">
        <v>6</v>
      </c>
      <c r="D1916" s="94" t="s">
        <v>1963</v>
      </c>
      <c r="E1916" s="96">
        <v>1</v>
      </c>
      <c r="F1916" s="97">
        <v>21.5</v>
      </c>
      <c r="G1916" s="98">
        <f>F1916*E1916</f>
        <v>21.5</v>
      </c>
    </row>
    <row r="1917" spans="1:7" ht="15" customHeight="1">
      <c r="A1917" s="94" t="s">
        <v>2523</v>
      </c>
      <c r="B1917" s="95" t="s">
        <v>2524</v>
      </c>
      <c r="C1917" s="94" t="s">
        <v>6</v>
      </c>
      <c r="D1917" s="94" t="s">
        <v>1963</v>
      </c>
      <c r="E1917" s="96">
        <v>1</v>
      </c>
      <c r="F1917" s="97">
        <v>25.4</v>
      </c>
      <c r="G1917" s="98">
        <f>F1917*E1917</f>
        <v>25.4</v>
      </c>
    </row>
    <row r="1918" spans="1:7" ht="18" customHeight="1">
      <c r="A1918" s="90"/>
      <c r="B1918" s="90"/>
      <c r="C1918" s="90"/>
      <c r="D1918" s="90"/>
      <c r="E1918" s="295" t="s">
        <v>1970</v>
      </c>
      <c r="F1918" s="295"/>
      <c r="G1918" s="99">
        <f>SUM(G1916:G1917)</f>
        <v>46.9</v>
      </c>
    </row>
    <row r="1919" spans="1:7" ht="15" customHeight="1">
      <c r="A1919" s="90"/>
      <c r="B1919" s="90"/>
      <c r="C1919" s="90"/>
      <c r="D1919" s="90"/>
      <c r="E1919" s="296" t="s">
        <v>1975</v>
      </c>
      <c r="F1919" s="296"/>
      <c r="G1919" s="100">
        <f>G1914+G1918</f>
        <v>87.39</v>
      </c>
    </row>
    <row r="1920" spans="1:7" ht="9.9499999999999993" customHeight="1">
      <c r="A1920" s="90"/>
      <c r="B1920" s="90"/>
      <c r="C1920" s="297"/>
      <c r="D1920" s="297"/>
      <c r="E1920" s="90"/>
      <c r="F1920" s="90"/>
      <c r="G1920" s="91"/>
    </row>
    <row r="1921" spans="1:7" ht="20.100000000000001" customHeight="1">
      <c r="A1921" s="293" t="s">
        <v>2527</v>
      </c>
      <c r="B1921" s="293"/>
      <c r="C1921" s="293"/>
      <c r="D1921" s="293"/>
      <c r="E1921" s="293"/>
      <c r="F1921" s="293"/>
      <c r="G1921" s="293"/>
    </row>
    <row r="1922" spans="1:7" ht="15" customHeight="1">
      <c r="A1922" s="294" t="s">
        <v>1940</v>
      </c>
      <c r="B1922" s="294"/>
      <c r="C1922" s="92" t="s">
        <v>16</v>
      </c>
      <c r="D1922" s="92" t="s">
        <v>1941</v>
      </c>
      <c r="E1922" s="92" t="s">
        <v>1942</v>
      </c>
      <c r="F1922" s="92" t="s">
        <v>1943</v>
      </c>
      <c r="G1922" s="93" t="s">
        <v>1944</v>
      </c>
    </row>
    <row r="1923" spans="1:7" ht="15" customHeight="1">
      <c r="A1923" s="94" t="s">
        <v>2528</v>
      </c>
      <c r="B1923" s="95" t="s">
        <v>2529</v>
      </c>
      <c r="C1923" s="94" t="s">
        <v>6</v>
      </c>
      <c r="D1923" s="94" t="s">
        <v>40</v>
      </c>
      <c r="E1923" s="96">
        <v>1.03</v>
      </c>
      <c r="F1923" s="97">
        <v>11.36</v>
      </c>
      <c r="G1923" s="98">
        <f>F1923*E1923</f>
        <v>11.700799999999999</v>
      </c>
    </row>
    <row r="1924" spans="1:7" ht="21" customHeight="1">
      <c r="A1924" s="94" t="s">
        <v>2530</v>
      </c>
      <c r="B1924" s="95" t="s">
        <v>2531</v>
      </c>
      <c r="C1924" s="94" t="s">
        <v>6</v>
      </c>
      <c r="D1924" s="94" t="s">
        <v>33</v>
      </c>
      <c r="E1924" s="96">
        <v>9.4000000000000004E-3</v>
      </c>
      <c r="F1924" s="97">
        <v>4.62</v>
      </c>
      <c r="G1924" s="98">
        <f>F1924*E1924</f>
        <v>4.3428000000000001E-2</v>
      </c>
    </row>
    <row r="1925" spans="1:7" ht="15" customHeight="1">
      <c r="A1925" s="90"/>
      <c r="B1925" s="90"/>
      <c r="C1925" s="90"/>
      <c r="D1925" s="90"/>
      <c r="E1925" s="295" t="s">
        <v>1959</v>
      </c>
      <c r="F1925" s="295"/>
      <c r="G1925" s="99">
        <f>SUM(G1923:G1924)</f>
        <v>11.744228</v>
      </c>
    </row>
    <row r="1926" spans="1:7" ht="15" customHeight="1">
      <c r="A1926" s="294" t="s">
        <v>1960</v>
      </c>
      <c r="B1926" s="294"/>
      <c r="C1926" s="92" t="s">
        <v>16</v>
      </c>
      <c r="D1926" s="92" t="s">
        <v>1941</v>
      </c>
      <c r="E1926" s="92" t="s">
        <v>1942</v>
      </c>
      <c r="F1926" s="92" t="s">
        <v>1943</v>
      </c>
      <c r="G1926" s="93" t="s">
        <v>1944</v>
      </c>
    </row>
    <row r="1927" spans="1:7" ht="15" customHeight="1">
      <c r="A1927" s="94" t="s">
        <v>2437</v>
      </c>
      <c r="B1927" s="95" t="s">
        <v>2438</v>
      </c>
      <c r="C1927" s="94" t="s">
        <v>6</v>
      </c>
      <c r="D1927" s="94" t="s">
        <v>1963</v>
      </c>
      <c r="E1927" s="96">
        <v>5.0999999999999997E-2</v>
      </c>
      <c r="F1927" s="97">
        <v>21.69</v>
      </c>
      <c r="G1927" s="98">
        <f>F1927*E1927</f>
        <v>1.10619</v>
      </c>
    </row>
    <row r="1928" spans="1:7" ht="15" customHeight="1">
      <c r="A1928" s="94" t="s">
        <v>2389</v>
      </c>
      <c r="B1928" s="95" t="s">
        <v>2390</v>
      </c>
      <c r="C1928" s="94" t="s">
        <v>6</v>
      </c>
      <c r="D1928" s="94" t="s">
        <v>1963</v>
      </c>
      <c r="E1928" s="96">
        <v>5.0999999999999997E-2</v>
      </c>
      <c r="F1928" s="97">
        <v>26.68</v>
      </c>
      <c r="G1928" s="98">
        <f>F1928*E1928</f>
        <v>1.3606799999999999</v>
      </c>
    </row>
    <row r="1929" spans="1:7" ht="18" customHeight="1">
      <c r="A1929" s="90"/>
      <c r="B1929" s="90"/>
      <c r="C1929" s="90"/>
      <c r="D1929" s="90"/>
      <c r="E1929" s="295" t="s">
        <v>1970</v>
      </c>
      <c r="F1929" s="295"/>
      <c r="G1929" s="99">
        <f>SUM(G1927:G1928)</f>
        <v>2.4668700000000001</v>
      </c>
    </row>
    <row r="1930" spans="1:7" ht="15" customHeight="1">
      <c r="A1930" s="90"/>
      <c r="B1930" s="90"/>
      <c r="C1930" s="90"/>
      <c r="D1930" s="90"/>
      <c r="E1930" s="296" t="s">
        <v>1975</v>
      </c>
      <c r="F1930" s="296"/>
      <c r="G1930" s="100">
        <f>G1925+G1929</f>
        <v>14.211098</v>
      </c>
    </row>
    <row r="1931" spans="1:7" ht="9.9499999999999993" customHeight="1">
      <c r="A1931" s="90"/>
      <c r="B1931" s="90"/>
      <c r="C1931" s="297"/>
      <c r="D1931" s="297"/>
      <c r="E1931" s="90"/>
      <c r="F1931" s="90"/>
      <c r="G1931" s="91"/>
    </row>
    <row r="1932" spans="1:7" ht="20.100000000000001" customHeight="1">
      <c r="A1932" s="293" t="s">
        <v>2532</v>
      </c>
      <c r="B1932" s="293"/>
      <c r="C1932" s="293"/>
      <c r="D1932" s="293"/>
      <c r="E1932" s="293"/>
      <c r="F1932" s="293"/>
      <c r="G1932" s="293"/>
    </row>
    <row r="1933" spans="1:7" ht="15" customHeight="1">
      <c r="A1933" s="294" t="s">
        <v>1940</v>
      </c>
      <c r="B1933" s="294"/>
      <c r="C1933" s="92" t="s">
        <v>16</v>
      </c>
      <c r="D1933" s="92" t="s">
        <v>1941</v>
      </c>
      <c r="E1933" s="92" t="s">
        <v>1942</v>
      </c>
      <c r="F1933" s="92" t="s">
        <v>1943</v>
      </c>
      <c r="G1933" s="93" t="s">
        <v>1944</v>
      </c>
    </row>
    <row r="1934" spans="1:7" ht="21" customHeight="1">
      <c r="A1934" s="94" t="s">
        <v>2533</v>
      </c>
      <c r="B1934" s="95" t="s">
        <v>1389</v>
      </c>
      <c r="C1934" s="94" t="s">
        <v>6</v>
      </c>
      <c r="D1934" s="94" t="s">
        <v>33</v>
      </c>
      <c r="E1934" s="96">
        <v>1</v>
      </c>
      <c r="F1934" s="97">
        <v>47.34</v>
      </c>
      <c r="G1934" s="98">
        <f>F1934*E1934</f>
        <v>47.34</v>
      </c>
    </row>
    <row r="1935" spans="1:7" ht="15" customHeight="1">
      <c r="A1935" s="90"/>
      <c r="B1935" s="90"/>
      <c r="C1935" s="90"/>
      <c r="D1935" s="90"/>
      <c r="E1935" s="295" t="s">
        <v>1959</v>
      </c>
      <c r="F1935" s="295"/>
      <c r="G1935" s="99">
        <f>G1934</f>
        <v>47.34</v>
      </c>
    </row>
    <row r="1936" spans="1:7" ht="15" customHeight="1">
      <c r="A1936" s="294" t="s">
        <v>1960</v>
      </c>
      <c r="B1936" s="294"/>
      <c r="C1936" s="92" t="s">
        <v>16</v>
      </c>
      <c r="D1936" s="92" t="s">
        <v>1941</v>
      </c>
      <c r="E1936" s="92" t="s">
        <v>1942</v>
      </c>
      <c r="F1936" s="92" t="s">
        <v>1943</v>
      </c>
      <c r="G1936" s="93" t="s">
        <v>1944</v>
      </c>
    </row>
    <row r="1937" spans="1:7" ht="15" customHeight="1">
      <c r="A1937" s="94" t="s">
        <v>1966</v>
      </c>
      <c r="B1937" s="95" t="s">
        <v>2038</v>
      </c>
      <c r="C1937" s="94" t="s">
        <v>6</v>
      </c>
      <c r="D1937" s="94" t="s">
        <v>1963</v>
      </c>
      <c r="E1937" s="96">
        <v>0.1384</v>
      </c>
      <c r="F1937" s="97">
        <v>25.62</v>
      </c>
      <c r="G1937" s="98">
        <f>F1937*E1937</f>
        <v>3.5458080000000001</v>
      </c>
    </row>
    <row r="1938" spans="1:7" ht="15" customHeight="1">
      <c r="A1938" s="94" t="s">
        <v>1968</v>
      </c>
      <c r="B1938" s="95" t="s">
        <v>2022</v>
      </c>
      <c r="C1938" s="94" t="s">
        <v>6</v>
      </c>
      <c r="D1938" s="94" t="s">
        <v>1963</v>
      </c>
      <c r="E1938" s="96">
        <v>0.10879999999999999</v>
      </c>
      <c r="F1938" s="97">
        <v>20.32</v>
      </c>
      <c r="G1938" s="98">
        <f>F1938*E1938</f>
        <v>2.2108159999999999</v>
      </c>
    </row>
    <row r="1939" spans="1:7" ht="18" customHeight="1">
      <c r="A1939" s="90"/>
      <c r="B1939" s="90"/>
      <c r="C1939" s="90"/>
      <c r="D1939" s="90"/>
      <c r="E1939" s="295" t="s">
        <v>1970</v>
      </c>
      <c r="F1939" s="295"/>
      <c r="G1939" s="99">
        <f>SUM(G1937:G1938)</f>
        <v>5.7566240000000004</v>
      </c>
    </row>
    <row r="1940" spans="1:7" ht="15" customHeight="1">
      <c r="A1940" s="294" t="s">
        <v>1971</v>
      </c>
      <c r="B1940" s="294"/>
      <c r="C1940" s="92" t="s">
        <v>16</v>
      </c>
      <c r="D1940" s="92" t="s">
        <v>1941</v>
      </c>
      <c r="E1940" s="92" t="s">
        <v>1942</v>
      </c>
      <c r="F1940" s="92" t="s">
        <v>1943</v>
      </c>
      <c r="G1940" s="93" t="s">
        <v>1944</v>
      </c>
    </row>
    <row r="1941" spans="1:7" ht="29.1" customHeight="1">
      <c r="A1941" s="94" t="s">
        <v>2534</v>
      </c>
      <c r="B1941" s="95" t="s">
        <v>2535</v>
      </c>
      <c r="C1941" s="94" t="s">
        <v>6</v>
      </c>
      <c r="D1941" s="94" t="s">
        <v>62</v>
      </c>
      <c r="E1941" s="96">
        <v>1.41E-2</v>
      </c>
      <c r="F1941" s="97">
        <v>262.83</v>
      </c>
      <c r="G1941" s="98">
        <f>F1941*E1941</f>
        <v>3.7059029999999997</v>
      </c>
    </row>
    <row r="1942" spans="1:7" ht="15" customHeight="1">
      <c r="A1942" s="90"/>
      <c r="B1942" s="90"/>
      <c r="C1942" s="90"/>
      <c r="D1942" s="90"/>
      <c r="E1942" s="295" t="s">
        <v>1974</v>
      </c>
      <c r="F1942" s="295"/>
      <c r="G1942" s="99">
        <f>G1941</f>
        <v>3.7059029999999997</v>
      </c>
    </row>
    <row r="1943" spans="1:7" ht="15" customHeight="1">
      <c r="A1943" s="90"/>
      <c r="B1943" s="90"/>
      <c r="C1943" s="90"/>
      <c r="D1943" s="90"/>
      <c r="E1943" s="296" t="s">
        <v>1975</v>
      </c>
      <c r="F1943" s="296"/>
      <c r="G1943" s="100">
        <f>G1935+G1939+G1942</f>
        <v>56.802527000000005</v>
      </c>
    </row>
    <row r="1944" spans="1:7" ht="9.9499999999999993" customHeight="1">
      <c r="A1944" s="90"/>
      <c r="B1944" s="90"/>
      <c r="C1944" s="297"/>
      <c r="D1944" s="297"/>
      <c r="E1944" s="90"/>
      <c r="F1944" s="90"/>
      <c r="G1944" s="91"/>
    </row>
    <row r="1945" spans="1:7" ht="20.100000000000001" customHeight="1">
      <c r="A1945" s="293" t="s">
        <v>2536</v>
      </c>
      <c r="B1945" s="293"/>
      <c r="C1945" s="293"/>
      <c r="D1945" s="293"/>
      <c r="E1945" s="293"/>
      <c r="F1945" s="293"/>
      <c r="G1945" s="293"/>
    </row>
    <row r="1946" spans="1:7" ht="15" customHeight="1">
      <c r="A1946" s="294" t="s">
        <v>1940</v>
      </c>
      <c r="B1946" s="294"/>
      <c r="C1946" s="92" t="s">
        <v>16</v>
      </c>
      <c r="D1946" s="92" t="s">
        <v>1941</v>
      </c>
      <c r="E1946" s="92" t="s">
        <v>1942</v>
      </c>
      <c r="F1946" s="92" t="s">
        <v>1943</v>
      </c>
      <c r="G1946" s="93" t="s">
        <v>1944</v>
      </c>
    </row>
    <row r="1947" spans="1:7" ht="21" customHeight="1">
      <c r="A1947" s="94" t="s">
        <v>2537</v>
      </c>
      <c r="B1947" s="95" t="s">
        <v>2538</v>
      </c>
      <c r="C1947" s="94" t="s">
        <v>6</v>
      </c>
      <c r="D1947" s="94" t="s">
        <v>102</v>
      </c>
      <c r="E1947" s="96">
        <v>1</v>
      </c>
      <c r="F1947" s="97">
        <v>21.9</v>
      </c>
      <c r="G1947" s="98">
        <f>F1947*E1947</f>
        <v>21.9</v>
      </c>
    </row>
    <row r="1948" spans="1:7" ht="15" customHeight="1">
      <c r="A1948" s="90"/>
      <c r="B1948" s="90"/>
      <c r="C1948" s="90"/>
      <c r="D1948" s="90"/>
      <c r="E1948" s="295" t="s">
        <v>1959</v>
      </c>
      <c r="F1948" s="295"/>
      <c r="G1948" s="99">
        <f>G1947</f>
        <v>21.9</v>
      </c>
    </row>
    <row r="1949" spans="1:7" ht="15" customHeight="1">
      <c r="A1949" s="294" t="s">
        <v>1960</v>
      </c>
      <c r="B1949" s="294"/>
      <c r="C1949" s="92" t="s">
        <v>16</v>
      </c>
      <c r="D1949" s="92" t="s">
        <v>1941</v>
      </c>
      <c r="E1949" s="92" t="s">
        <v>1942</v>
      </c>
      <c r="F1949" s="92" t="s">
        <v>1943</v>
      </c>
      <c r="G1949" s="93" t="s">
        <v>1944</v>
      </c>
    </row>
    <row r="1950" spans="1:7" ht="15" customHeight="1">
      <c r="A1950" s="94" t="s">
        <v>2437</v>
      </c>
      <c r="B1950" s="95" t="s">
        <v>2438</v>
      </c>
      <c r="C1950" s="94" t="s">
        <v>6</v>
      </c>
      <c r="D1950" s="94" t="s">
        <v>1963</v>
      </c>
      <c r="E1950" s="96">
        <v>0.2</v>
      </c>
      <c r="F1950" s="97">
        <v>21.69</v>
      </c>
      <c r="G1950" s="98">
        <f>F1950*E1950</f>
        <v>4.3380000000000001</v>
      </c>
    </row>
    <row r="1951" spans="1:7" ht="15" customHeight="1">
      <c r="A1951" s="94" t="s">
        <v>2389</v>
      </c>
      <c r="B1951" s="95" t="s">
        <v>2390</v>
      </c>
      <c r="C1951" s="94" t="s">
        <v>6</v>
      </c>
      <c r="D1951" s="94" t="s">
        <v>1963</v>
      </c>
      <c r="E1951" s="96">
        <v>0.2</v>
      </c>
      <c r="F1951" s="97">
        <v>26.68</v>
      </c>
      <c r="G1951" s="98">
        <f>F1951*E1951</f>
        <v>5.3360000000000003</v>
      </c>
    </row>
    <row r="1952" spans="1:7" ht="18" customHeight="1">
      <c r="A1952" s="90"/>
      <c r="B1952" s="90"/>
      <c r="C1952" s="90"/>
      <c r="D1952" s="90"/>
      <c r="E1952" s="295" t="s">
        <v>1970</v>
      </c>
      <c r="F1952" s="295"/>
      <c r="G1952" s="99">
        <f>SUM(G1950:G1951)</f>
        <v>9.6739999999999995</v>
      </c>
    </row>
    <row r="1953" spans="1:7" ht="15" customHeight="1">
      <c r="A1953" s="90"/>
      <c r="B1953" s="90"/>
      <c r="C1953" s="90"/>
      <c r="D1953" s="90"/>
      <c r="E1953" s="296" t="s">
        <v>1975</v>
      </c>
      <c r="F1953" s="296"/>
      <c r="G1953" s="100">
        <f>G1948+G1952</f>
        <v>31.573999999999998</v>
      </c>
    </row>
    <row r="1954" spans="1:7" ht="9.9499999999999993" customHeight="1">
      <c r="A1954" s="90"/>
      <c r="B1954" s="90"/>
      <c r="C1954" s="297"/>
      <c r="D1954" s="297"/>
      <c r="E1954" s="90"/>
      <c r="F1954" s="90"/>
      <c r="G1954" s="91"/>
    </row>
    <row r="1955" spans="1:7" ht="20.100000000000001" customHeight="1">
      <c r="A1955" s="293" t="s">
        <v>2539</v>
      </c>
      <c r="B1955" s="293"/>
      <c r="C1955" s="293"/>
      <c r="D1955" s="293"/>
      <c r="E1955" s="293"/>
      <c r="F1955" s="293"/>
      <c r="G1955" s="293"/>
    </row>
    <row r="1956" spans="1:7" ht="15" customHeight="1">
      <c r="A1956" s="294" t="s">
        <v>1940</v>
      </c>
      <c r="B1956" s="294"/>
      <c r="C1956" s="92" t="s">
        <v>16</v>
      </c>
      <c r="D1956" s="92" t="s">
        <v>1941</v>
      </c>
      <c r="E1956" s="92" t="s">
        <v>1942</v>
      </c>
      <c r="F1956" s="92" t="s">
        <v>1943</v>
      </c>
      <c r="G1956" s="93" t="s">
        <v>1944</v>
      </c>
    </row>
    <row r="1957" spans="1:7" ht="21" customHeight="1">
      <c r="A1957" s="94" t="s">
        <v>2540</v>
      </c>
      <c r="B1957" s="95" t="s">
        <v>1395</v>
      </c>
      <c r="C1957" s="94" t="s">
        <v>6</v>
      </c>
      <c r="D1957" s="94" t="s">
        <v>33</v>
      </c>
      <c r="E1957" s="96">
        <v>1</v>
      </c>
      <c r="F1957" s="97">
        <v>14.87</v>
      </c>
      <c r="G1957" s="98">
        <f>F1957*E1957</f>
        <v>14.87</v>
      </c>
    </row>
    <row r="1958" spans="1:7" ht="15" customHeight="1">
      <c r="A1958" s="90"/>
      <c r="B1958" s="90"/>
      <c r="C1958" s="90"/>
      <c r="D1958" s="90"/>
      <c r="E1958" s="295" t="s">
        <v>1959</v>
      </c>
      <c r="F1958" s="295"/>
      <c r="G1958" s="99">
        <f>G1957</f>
        <v>14.87</v>
      </c>
    </row>
    <row r="1959" spans="1:7" ht="15" customHeight="1">
      <c r="A1959" s="294" t="s">
        <v>1960</v>
      </c>
      <c r="B1959" s="294"/>
      <c r="C1959" s="92" t="s">
        <v>16</v>
      </c>
      <c r="D1959" s="92" t="s">
        <v>1941</v>
      </c>
      <c r="E1959" s="92" t="s">
        <v>1942</v>
      </c>
      <c r="F1959" s="92" t="s">
        <v>1943</v>
      </c>
      <c r="G1959" s="93" t="s">
        <v>1944</v>
      </c>
    </row>
    <row r="1960" spans="1:7" ht="15" customHeight="1">
      <c r="A1960" s="94" t="s">
        <v>2437</v>
      </c>
      <c r="B1960" s="95" t="s">
        <v>2438</v>
      </c>
      <c r="C1960" s="94" t="s">
        <v>6</v>
      </c>
      <c r="D1960" s="94" t="s">
        <v>1963</v>
      </c>
      <c r="E1960" s="96">
        <v>0.18629999999999999</v>
      </c>
      <c r="F1960" s="97">
        <v>21.69</v>
      </c>
      <c r="G1960" s="98">
        <f>F1960*E1960</f>
        <v>4.0408470000000003</v>
      </c>
    </row>
    <row r="1961" spans="1:7" ht="15" customHeight="1">
      <c r="A1961" s="94" t="s">
        <v>2389</v>
      </c>
      <c r="B1961" s="95" t="s">
        <v>2390</v>
      </c>
      <c r="C1961" s="94" t="s">
        <v>6</v>
      </c>
      <c r="D1961" s="94" t="s">
        <v>1963</v>
      </c>
      <c r="E1961" s="96">
        <v>0.18629999999999999</v>
      </c>
      <c r="F1961" s="97">
        <v>26.68</v>
      </c>
      <c r="G1961" s="98">
        <f>F1961*E1961</f>
        <v>4.9704839999999999</v>
      </c>
    </row>
    <row r="1962" spans="1:7" ht="18" customHeight="1">
      <c r="A1962" s="90"/>
      <c r="B1962" s="90"/>
      <c r="C1962" s="90"/>
      <c r="D1962" s="90"/>
      <c r="E1962" s="295" t="s">
        <v>1970</v>
      </c>
      <c r="F1962" s="295"/>
      <c r="G1962" s="99">
        <f>SUM(G1960:G1961)</f>
        <v>9.0113310000000002</v>
      </c>
    </row>
    <row r="1963" spans="1:7" ht="15" customHeight="1">
      <c r="A1963" s="90"/>
      <c r="B1963" s="90"/>
      <c r="C1963" s="90"/>
      <c r="D1963" s="90"/>
      <c r="E1963" s="296" t="s">
        <v>1975</v>
      </c>
      <c r="F1963" s="296"/>
      <c r="G1963" s="100">
        <f>G1958+G1962</f>
        <v>23.881330999999999</v>
      </c>
    </row>
    <row r="1964" spans="1:7" ht="9.9499999999999993" customHeight="1">
      <c r="A1964" s="90"/>
      <c r="B1964" s="90"/>
      <c r="C1964" s="297"/>
      <c r="D1964" s="297"/>
      <c r="E1964" s="90"/>
      <c r="F1964" s="90"/>
      <c r="G1964" s="91"/>
    </row>
    <row r="1965" spans="1:7" ht="20.100000000000001" customHeight="1">
      <c r="A1965" s="293" t="s">
        <v>2541</v>
      </c>
      <c r="B1965" s="293"/>
      <c r="C1965" s="293"/>
      <c r="D1965" s="293"/>
      <c r="E1965" s="293"/>
      <c r="F1965" s="293"/>
      <c r="G1965" s="293"/>
    </row>
    <row r="1966" spans="1:7" ht="15" customHeight="1">
      <c r="A1966" s="294" t="s">
        <v>1940</v>
      </c>
      <c r="B1966" s="294"/>
      <c r="C1966" s="92" t="s">
        <v>16</v>
      </c>
      <c r="D1966" s="92" t="s">
        <v>1941</v>
      </c>
      <c r="E1966" s="92" t="s">
        <v>1942</v>
      </c>
      <c r="F1966" s="92" t="s">
        <v>1943</v>
      </c>
      <c r="G1966" s="93" t="s">
        <v>1944</v>
      </c>
    </row>
    <row r="1967" spans="1:7" ht="21" customHeight="1">
      <c r="A1967" s="94" t="s">
        <v>2542</v>
      </c>
      <c r="B1967" s="95" t="s">
        <v>1404</v>
      </c>
      <c r="C1967" s="94" t="s">
        <v>6</v>
      </c>
      <c r="D1967" s="94" t="s">
        <v>33</v>
      </c>
      <c r="E1967" s="96">
        <v>1</v>
      </c>
      <c r="F1967" s="97">
        <v>0.27</v>
      </c>
      <c r="G1967" s="98">
        <f>F1967*E1967</f>
        <v>0.27</v>
      </c>
    </row>
    <row r="1968" spans="1:7" ht="15" customHeight="1">
      <c r="A1968" s="90"/>
      <c r="B1968" s="90"/>
      <c r="C1968" s="90"/>
      <c r="D1968" s="90"/>
      <c r="E1968" s="295" t="s">
        <v>1959</v>
      </c>
      <c r="F1968" s="295"/>
      <c r="G1968" s="99">
        <f>G1967</f>
        <v>0.27</v>
      </c>
    </row>
    <row r="1969" spans="1:7" ht="15" customHeight="1">
      <c r="A1969" s="294" t="s">
        <v>1960</v>
      </c>
      <c r="B1969" s="294"/>
      <c r="C1969" s="92" t="s">
        <v>16</v>
      </c>
      <c r="D1969" s="92" t="s">
        <v>1941</v>
      </c>
      <c r="E1969" s="92" t="s">
        <v>1942</v>
      </c>
      <c r="F1969" s="92" t="s">
        <v>1943</v>
      </c>
      <c r="G1969" s="93" t="s">
        <v>1944</v>
      </c>
    </row>
    <row r="1970" spans="1:7" ht="15" customHeight="1">
      <c r="A1970" s="94" t="s">
        <v>1968</v>
      </c>
      <c r="B1970" s="95" t="s">
        <v>2022</v>
      </c>
      <c r="C1970" s="94" t="s">
        <v>6</v>
      </c>
      <c r="D1970" s="94" t="s">
        <v>1963</v>
      </c>
      <c r="E1970" s="96">
        <v>0.02</v>
      </c>
      <c r="F1970" s="97">
        <v>20.32</v>
      </c>
      <c r="G1970" s="98">
        <f>F1970*E1970</f>
        <v>0.40640000000000004</v>
      </c>
    </row>
    <row r="1971" spans="1:7" ht="18" customHeight="1">
      <c r="A1971" s="90"/>
      <c r="B1971" s="90"/>
      <c r="C1971" s="90"/>
      <c r="D1971" s="90"/>
      <c r="E1971" s="295" t="s">
        <v>1970</v>
      </c>
      <c r="F1971" s="295"/>
      <c r="G1971" s="99">
        <f>G1970</f>
        <v>0.40640000000000004</v>
      </c>
    </row>
    <row r="1972" spans="1:7" ht="15" customHeight="1">
      <c r="A1972" s="90"/>
      <c r="B1972" s="90"/>
      <c r="C1972" s="90"/>
      <c r="D1972" s="90"/>
      <c r="E1972" s="296" t="s">
        <v>1975</v>
      </c>
      <c r="F1972" s="296"/>
      <c r="G1972" s="100">
        <f>G1968+G1971</f>
        <v>0.67640000000000011</v>
      </c>
    </row>
    <row r="1973" spans="1:7" ht="9.9499999999999993" customHeight="1">
      <c r="A1973" s="90"/>
      <c r="B1973" s="90"/>
      <c r="C1973" s="297"/>
      <c r="D1973" s="297"/>
      <c r="E1973" s="90"/>
      <c r="F1973" s="90"/>
      <c r="G1973" s="91"/>
    </row>
    <row r="1974" spans="1:7" ht="20.100000000000001" customHeight="1">
      <c r="A1974" s="293" t="s">
        <v>2543</v>
      </c>
      <c r="B1974" s="293"/>
      <c r="C1974" s="293"/>
      <c r="D1974" s="293"/>
      <c r="E1974" s="293"/>
      <c r="F1974" s="293"/>
      <c r="G1974" s="293"/>
    </row>
    <row r="1975" spans="1:7" ht="15" customHeight="1">
      <c r="A1975" s="294" t="s">
        <v>1940</v>
      </c>
      <c r="B1975" s="294"/>
      <c r="C1975" s="92" t="s">
        <v>16</v>
      </c>
      <c r="D1975" s="92" t="s">
        <v>1941</v>
      </c>
      <c r="E1975" s="92" t="s">
        <v>1942</v>
      </c>
      <c r="F1975" s="92" t="s">
        <v>1943</v>
      </c>
      <c r="G1975" s="93" t="s">
        <v>1944</v>
      </c>
    </row>
    <row r="1976" spans="1:7" ht="21" customHeight="1">
      <c r="A1976" s="94" t="s">
        <v>2544</v>
      </c>
      <c r="B1976" s="95" t="s">
        <v>1407</v>
      </c>
      <c r="C1976" s="94" t="s">
        <v>6</v>
      </c>
      <c r="D1976" s="94" t="s">
        <v>33</v>
      </c>
      <c r="E1976" s="96">
        <v>1</v>
      </c>
      <c r="F1976" s="97">
        <v>23.34</v>
      </c>
      <c r="G1976" s="98">
        <f>F1976*E1976</f>
        <v>23.34</v>
      </c>
    </row>
    <row r="1977" spans="1:7" ht="15" customHeight="1">
      <c r="A1977" s="90"/>
      <c r="B1977" s="90"/>
      <c r="C1977" s="90"/>
      <c r="D1977" s="90"/>
      <c r="E1977" s="295" t="s">
        <v>1959</v>
      </c>
      <c r="F1977" s="295"/>
      <c r="G1977" s="99">
        <f>G1976</f>
        <v>23.34</v>
      </c>
    </row>
    <row r="1978" spans="1:7" ht="15" customHeight="1">
      <c r="A1978" s="294" t="s">
        <v>1960</v>
      </c>
      <c r="B1978" s="294"/>
      <c r="C1978" s="92" t="s">
        <v>16</v>
      </c>
      <c r="D1978" s="92" t="s">
        <v>1941</v>
      </c>
      <c r="E1978" s="92" t="s">
        <v>1942</v>
      </c>
      <c r="F1978" s="92" t="s">
        <v>1943</v>
      </c>
      <c r="G1978" s="93" t="s">
        <v>1944</v>
      </c>
    </row>
    <row r="1979" spans="1:7" ht="15" customHeight="1">
      <c r="A1979" s="94" t="s">
        <v>2437</v>
      </c>
      <c r="B1979" s="95" t="s">
        <v>2438</v>
      </c>
      <c r="C1979" s="94" t="s">
        <v>6</v>
      </c>
      <c r="D1979" s="94" t="s">
        <v>1963</v>
      </c>
      <c r="E1979" s="96">
        <v>0.18629999999999999</v>
      </c>
      <c r="F1979" s="97">
        <v>21.69</v>
      </c>
      <c r="G1979" s="98">
        <f>F1979*E1979</f>
        <v>4.0408470000000003</v>
      </c>
    </row>
    <row r="1980" spans="1:7" ht="15" customHeight="1">
      <c r="A1980" s="94" t="s">
        <v>2389</v>
      </c>
      <c r="B1980" s="95" t="s">
        <v>2390</v>
      </c>
      <c r="C1980" s="94" t="s">
        <v>6</v>
      </c>
      <c r="D1980" s="94" t="s">
        <v>1963</v>
      </c>
      <c r="E1980" s="96">
        <v>0.18629999999999999</v>
      </c>
      <c r="F1980" s="97">
        <v>26.68</v>
      </c>
      <c r="G1980" s="98">
        <f>F1980*E1980</f>
        <v>4.9704839999999999</v>
      </c>
    </row>
    <row r="1981" spans="1:7" ht="18" customHeight="1">
      <c r="A1981" s="90"/>
      <c r="B1981" s="90"/>
      <c r="C1981" s="90"/>
      <c r="D1981" s="90"/>
      <c r="E1981" s="295" t="s">
        <v>1970</v>
      </c>
      <c r="F1981" s="295"/>
      <c r="G1981" s="99">
        <f>SUM(G1979:G1980)</f>
        <v>9.0113310000000002</v>
      </c>
    </row>
    <row r="1982" spans="1:7" ht="15" customHeight="1">
      <c r="A1982" s="90"/>
      <c r="B1982" s="90"/>
      <c r="C1982" s="90"/>
      <c r="D1982" s="90"/>
      <c r="E1982" s="296" t="s">
        <v>1975</v>
      </c>
      <c r="F1982" s="296"/>
      <c r="G1982" s="100">
        <f>G1977+G1981</f>
        <v>32.351331000000002</v>
      </c>
    </row>
    <row r="1983" spans="1:7" ht="9.9499999999999993" customHeight="1">
      <c r="A1983" s="90"/>
      <c r="B1983" s="90"/>
      <c r="C1983" s="297"/>
      <c r="D1983" s="297"/>
      <c r="E1983" s="90"/>
      <c r="F1983" s="90"/>
      <c r="G1983" s="91"/>
    </row>
    <row r="1984" spans="1:7" ht="20.100000000000001" customHeight="1">
      <c r="A1984" s="293" t="s">
        <v>2545</v>
      </c>
      <c r="B1984" s="293"/>
      <c r="C1984" s="293"/>
      <c r="D1984" s="293"/>
      <c r="E1984" s="293"/>
      <c r="F1984" s="293"/>
      <c r="G1984" s="293"/>
    </row>
    <row r="1985" spans="1:7" ht="15" customHeight="1">
      <c r="A1985" s="294" t="s">
        <v>1940</v>
      </c>
      <c r="B1985" s="294"/>
      <c r="C1985" s="92" t="s">
        <v>16</v>
      </c>
      <c r="D1985" s="92" t="s">
        <v>1941</v>
      </c>
      <c r="E1985" s="92" t="s">
        <v>1942</v>
      </c>
      <c r="F1985" s="92" t="s">
        <v>1943</v>
      </c>
      <c r="G1985" s="93" t="s">
        <v>1944</v>
      </c>
    </row>
    <row r="1986" spans="1:7" ht="21" customHeight="1">
      <c r="A1986" s="94" t="s">
        <v>2546</v>
      </c>
      <c r="B1986" s="95" t="s">
        <v>1484</v>
      </c>
      <c r="C1986" s="94" t="s">
        <v>6</v>
      </c>
      <c r="D1986" s="94" t="s">
        <v>33</v>
      </c>
      <c r="E1986" s="96">
        <v>1</v>
      </c>
      <c r="F1986" s="97">
        <v>2.19</v>
      </c>
      <c r="G1986" s="98">
        <f>F1986*E1986</f>
        <v>2.19</v>
      </c>
    </row>
    <row r="1987" spans="1:7" ht="15" customHeight="1">
      <c r="A1987" s="90"/>
      <c r="B1987" s="90"/>
      <c r="C1987" s="90"/>
      <c r="D1987" s="90"/>
      <c r="E1987" s="295" t="s">
        <v>1959</v>
      </c>
      <c r="F1987" s="295"/>
      <c r="G1987" s="99">
        <f>G1986</f>
        <v>2.19</v>
      </c>
    </row>
    <row r="1988" spans="1:7" ht="15" customHeight="1">
      <c r="A1988" s="294" t="s">
        <v>1971</v>
      </c>
      <c r="B1988" s="294"/>
      <c r="C1988" s="92" t="s">
        <v>16</v>
      </c>
      <c r="D1988" s="92" t="s">
        <v>1941</v>
      </c>
      <c r="E1988" s="92" t="s">
        <v>1942</v>
      </c>
      <c r="F1988" s="92" t="s">
        <v>1943</v>
      </c>
      <c r="G1988" s="93" t="s">
        <v>1944</v>
      </c>
    </row>
    <row r="1989" spans="1:7" ht="29.1" customHeight="1">
      <c r="A1989" s="94" t="s">
        <v>1486</v>
      </c>
      <c r="B1989" s="95" t="s">
        <v>1487</v>
      </c>
      <c r="C1989" s="94" t="s">
        <v>6</v>
      </c>
      <c r="D1989" s="94" t="s">
        <v>33</v>
      </c>
      <c r="E1989" s="96">
        <v>1</v>
      </c>
      <c r="F1989" s="97">
        <v>10.210000000000001</v>
      </c>
      <c r="G1989" s="98">
        <f>F1989*E1989</f>
        <v>10.210000000000001</v>
      </c>
    </row>
    <row r="1990" spans="1:7" ht="15" customHeight="1">
      <c r="A1990" s="90"/>
      <c r="B1990" s="90"/>
      <c r="C1990" s="90"/>
      <c r="D1990" s="90"/>
      <c r="E1990" s="295" t="s">
        <v>1974</v>
      </c>
      <c r="F1990" s="295"/>
      <c r="G1990" s="99">
        <f>G1989</f>
        <v>10.210000000000001</v>
      </c>
    </row>
    <row r="1991" spans="1:7" ht="15" customHeight="1">
      <c r="A1991" s="90"/>
      <c r="B1991" s="90"/>
      <c r="C1991" s="90"/>
      <c r="D1991" s="90"/>
      <c r="E1991" s="296" t="s">
        <v>1975</v>
      </c>
      <c r="F1991" s="296"/>
      <c r="G1991" s="100">
        <f>G1987+G1990</f>
        <v>12.4</v>
      </c>
    </row>
    <row r="1992" spans="1:7" ht="9.9499999999999993" customHeight="1">
      <c r="A1992" s="90"/>
      <c r="B1992" s="90"/>
      <c r="C1992" s="297"/>
      <c r="D1992" s="297"/>
      <c r="E1992" s="90"/>
      <c r="F1992" s="90"/>
      <c r="G1992" s="91"/>
    </row>
    <row r="1993" spans="1:7" ht="20.100000000000001" customHeight="1">
      <c r="A1993" s="293" t="s">
        <v>2547</v>
      </c>
      <c r="B1993" s="293"/>
      <c r="C1993" s="293"/>
      <c r="D1993" s="293"/>
      <c r="E1993" s="293"/>
      <c r="F1993" s="293"/>
      <c r="G1993" s="293"/>
    </row>
    <row r="1994" spans="1:7" ht="15" customHeight="1">
      <c r="A1994" s="294" t="s">
        <v>1940</v>
      </c>
      <c r="B1994" s="294"/>
      <c r="C1994" s="92" t="s">
        <v>16</v>
      </c>
      <c r="D1994" s="92" t="s">
        <v>1941</v>
      </c>
      <c r="E1994" s="92" t="s">
        <v>1942</v>
      </c>
      <c r="F1994" s="92" t="s">
        <v>1943</v>
      </c>
      <c r="G1994" s="93" t="s">
        <v>1944</v>
      </c>
    </row>
    <row r="1995" spans="1:7" ht="21" customHeight="1">
      <c r="A1995" s="94" t="s">
        <v>2548</v>
      </c>
      <c r="B1995" s="95" t="s">
        <v>2549</v>
      </c>
      <c r="C1995" s="94" t="s">
        <v>6</v>
      </c>
      <c r="D1995" s="94" t="s">
        <v>33</v>
      </c>
      <c r="E1995" s="96">
        <v>1</v>
      </c>
      <c r="F1995" s="97">
        <v>67.599999999999994</v>
      </c>
      <c r="G1995" s="98">
        <f>F1995*E1995</f>
        <v>67.599999999999994</v>
      </c>
    </row>
    <row r="1996" spans="1:7" ht="15" customHeight="1">
      <c r="A1996" s="90"/>
      <c r="B1996" s="90"/>
      <c r="C1996" s="90"/>
      <c r="D1996" s="90"/>
      <c r="E1996" s="295" t="s">
        <v>1959</v>
      </c>
      <c r="F1996" s="295"/>
      <c r="G1996" s="99">
        <f>G1995</f>
        <v>67.599999999999994</v>
      </c>
    </row>
    <row r="1997" spans="1:7" ht="15" customHeight="1">
      <c r="A1997" s="294" t="s">
        <v>1960</v>
      </c>
      <c r="B1997" s="294"/>
      <c r="C1997" s="92" t="s">
        <v>16</v>
      </c>
      <c r="D1997" s="92" t="s">
        <v>1941</v>
      </c>
      <c r="E1997" s="92" t="s">
        <v>1942</v>
      </c>
      <c r="F1997" s="92" t="s">
        <v>1943</v>
      </c>
      <c r="G1997" s="93" t="s">
        <v>1944</v>
      </c>
    </row>
    <row r="1998" spans="1:7" ht="15" customHeight="1">
      <c r="A1998" s="94" t="s">
        <v>2437</v>
      </c>
      <c r="B1998" s="95" t="s">
        <v>2438</v>
      </c>
      <c r="C1998" s="94" t="s">
        <v>6</v>
      </c>
      <c r="D1998" s="94" t="s">
        <v>1963</v>
      </c>
      <c r="E1998" s="96">
        <v>0.2</v>
      </c>
      <c r="F1998" s="97">
        <v>21.69</v>
      </c>
      <c r="G1998" s="98">
        <f>F1998*E1998</f>
        <v>4.3380000000000001</v>
      </c>
    </row>
    <row r="1999" spans="1:7" ht="15" customHeight="1">
      <c r="A1999" s="94" t="s">
        <v>2389</v>
      </c>
      <c r="B1999" s="95" t="s">
        <v>2390</v>
      </c>
      <c r="C1999" s="94" t="s">
        <v>6</v>
      </c>
      <c r="D1999" s="94" t="s">
        <v>1963</v>
      </c>
      <c r="E1999" s="96">
        <v>0.2</v>
      </c>
      <c r="F1999" s="97">
        <v>26.68</v>
      </c>
      <c r="G1999" s="98">
        <f>F1999*E1999</f>
        <v>5.3360000000000003</v>
      </c>
    </row>
    <row r="2000" spans="1:7" ht="18" customHeight="1">
      <c r="A2000" s="90"/>
      <c r="B2000" s="90"/>
      <c r="C2000" s="90"/>
      <c r="D2000" s="90"/>
      <c r="E2000" s="295" t="s">
        <v>1970</v>
      </c>
      <c r="F2000" s="295"/>
      <c r="G2000" s="99">
        <f>SUM(G1998:G1999)</f>
        <v>9.6739999999999995</v>
      </c>
    </row>
    <row r="2001" spans="1:7" ht="15" customHeight="1">
      <c r="A2001" s="90"/>
      <c r="B2001" s="90"/>
      <c r="C2001" s="90"/>
      <c r="D2001" s="90"/>
      <c r="E2001" s="296" t="s">
        <v>1975</v>
      </c>
      <c r="F2001" s="296"/>
      <c r="G2001" s="100">
        <f>G1996+G2000</f>
        <v>77.274000000000001</v>
      </c>
    </row>
    <row r="2002" spans="1:7" ht="9.9499999999999993" customHeight="1">
      <c r="A2002" s="90"/>
      <c r="B2002" s="90"/>
      <c r="C2002" s="297"/>
      <c r="D2002" s="297"/>
      <c r="E2002" s="90"/>
      <c r="F2002" s="90"/>
      <c r="G2002" s="91"/>
    </row>
    <row r="2003" spans="1:7" ht="20.100000000000001" customHeight="1">
      <c r="A2003" s="293" t="s">
        <v>2550</v>
      </c>
      <c r="B2003" s="293"/>
      <c r="C2003" s="293"/>
      <c r="D2003" s="293"/>
      <c r="E2003" s="293"/>
      <c r="F2003" s="293"/>
      <c r="G2003" s="293"/>
    </row>
    <row r="2004" spans="1:7" ht="15" customHeight="1">
      <c r="A2004" s="294" t="s">
        <v>1940</v>
      </c>
      <c r="B2004" s="294"/>
      <c r="C2004" s="92" t="s">
        <v>16</v>
      </c>
      <c r="D2004" s="92" t="s">
        <v>1941</v>
      </c>
      <c r="E2004" s="92" t="s">
        <v>1942</v>
      </c>
      <c r="F2004" s="92" t="s">
        <v>1943</v>
      </c>
      <c r="G2004" s="93" t="s">
        <v>1944</v>
      </c>
    </row>
    <row r="2005" spans="1:7" ht="21" customHeight="1">
      <c r="A2005" s="94">
        <v>34709</v>
      </c>
      <c r="B2005" s="95" t="s">
        <v>2551</v>
      </c>
      <c r="C2005" s="94" t="s">
        <v>6</v>
      </c>
      <c r="D2005" s="94" t="s">
        <v>33</v>
      </c>
      <c r="E2005" s="96">
        <v>1</v>
      </c>
      <c r="F2005" s="97">
        <v>63.44</v>
      </c>
      <c r="G2005" s="98">
        <f>F2005*E2005</f>
        <v>63.44</v>
      </c>
    </row>
    <row r="2006" spans="1:7" ht="29.1" customHeight="1">
      <c r="A2006" s="94" t="s">
        <v>2552</v>
      </c>
      <c r="B2006" s="95" t="s">
        <v>2553</v>
      </c>
      <c r="C2006" s="94" t="s">
        <v>6</v>
      </c>
      <c r="D2006" s="94" t="s">
        <v>33</v>
      </c>
      <c r="E2006" s="96">
        <v>3</v>
      </c>
      <c r="F2006" s="97">
        <v>1.58</v>
      </c>
      <c r="G2006" s="98">
        <f>F2006*E2006</f>
        <v>4.74</v>
      </c>
    </row>
    <row r="2007" spans="1:7" ht="15" customHeight="1">
      <c r="A2007" s="90"/>
      <c r="B2007" s="90"/>
      <c r="C2007" s="90"/>
      <c r="D2007" s="90"/>
      <c r="E2007" s="295" t="s">
        <v>1959</v>
      </c>
      <c r="F2007" s="295"/>
      <c r="G2007" s="99">
        <f>SUM(G2005:G2006)</f>
        <v>68.179999999999993</v>
      </c>
    </row>
    <row r="2008" spans="1:7" ht="15" customHeight="1">
      <c r="A2008" s="294" t="s">
        <v>1960</v>
      </c>
      <c r="B2008" s="294"/>
      <c r="C2008" s="92" t="s">
        <v>16</v>
      </c>
      <c r="D2008" s="92" t="s">
        <v>1941</v>
      </c>
      <c r="E2008" s="92" t="s">
        <v>1942</v>
      </c>
      <c r="F2008" s="92" t="s">
        <v>1943</v>
      </c>
      <c r="G2008" s="93" t="s">
        <v>1944</v>
      </c>
    </row>
    <row r="2009" spans="1:7" ht="15" customHeight="1">
      <c r="A2009" s="94" t="s">
        <v>2437</v>
      </c>
      <c r="B2009" s="95" t="s">
        <v>2438</v>
      </c>
      <c r="C2009" s="94" t="s">
        <v>6</v>
      </c>
      <c r="D2009" s="94" t="s">
        <v>1963</v>
      </c>
      <c r="E2009" s="96">
        <v>0.1988</v>
      </c>
      <c r="F2009" s="97">
        <v>21.96</v>
      </c>
      <c r="G2009" s="98">
        <f>F2009*E2009</f>
        <v>4.3656480000000002</v>
      </c>
    </row>
    <row r="2010" spans="1:7" ht="15" customHeight="1">
      <c r="A2010" s="94" t="s">
        <v>2389</v>
      </c>
      <c r="B2010" s="95" t="s">
        <v>2390</v>
      </c>
      <c r="C2010" s="94" t="s">
        <v>6</v>
      </c>
      <c r="D2010" s="94" t="s">
        <v>1963</v>
      </c>
      <c r="E2010" s="96">
        <v>0.1988</v>
      </c>
      <c r="F2010" s="97">
        <v>26.68</v>
      </c>
      <c r="G2010" s="98">
        <f>F2010*E2010</f>
        <v>5.3039839999999998</v>
      </c>
    </row>
    <row r="2011" spans="1:7" ht="18" customHeight="1">
      <c r="A2011" s="90"/>
      <c r="B2011" s="90"/>
      <c r="C2011" s="90"/>
      <c r="D2011" s="90"/>
      <c r="E2011" s="295" t="s">
        <v>1970</v>
      </c>
      <c r="F2011" s="295"/>
      <c r="G2011" s="99">
        <f>SUM(G2009:G2010)</f>
        <v>9.669632</v>
      </c>
    </row>
    <row r="2012" spans="1:7" ht="15" customHeight="1">
      <c r="A2012" s="90"/>
      <c r="B2012" s="90"/>
      <c r="C2012" s="90"/>
      <c r="D2012" s="90"/>
      <c r="E2012" s="296" t="s">
        <v>1975</v>
      </c>
      <c r="F2012" s="296"/>
      <c r="G2012" s="100">
        <f>G2007+G2011</f>
        <v>77.849631999999986</v>
      </c>
    </row>
    <row r="2013" spans="1:7" ht="9.9499999999999993" customHeight="1">
      <c r="A2013" s="90"/>
      <c r="B2013" s="90"/>
      <c r="C2013" s="297"/>
      <c r="D2013" s="297"/>
      <c r="E2013" s="90"/>
      <c r="F2013" s="90"/>
      <c r="G2013" s="91"/>
    </row>
    <row r="2014" spans="1:7" ht="20.100000000000001" customHeight="1">
      <c r="A2014" s="293" t="s">
        <v>2554</v>
      </c>
      <c r="B2014" s="293"/>
      <c r="C2014" s="293"/>
      <c r="D2014" s="293"/>
      <c r="E2014" s="293"/>
      <c r="F2014" s="293"/>
      <c r="G2014" s="293"/>
    </row>
    <row r="2015" spans="1:7" ht="15" customHeight="1">
      <c r="A2015" s="294" t="s">
        <v>1940</v>
      </c>
      <c r="B2015" s="294"/>
      <c r="C2015" s="92" t="s">
        <v>16</v>
      </c>
      <c r="D2015" s="92" t="s">
        <v>1941</v>
      </c>
      <c r="E2015" s="92" t="s">
        <v>1942</v>
      </c>
      <c r="F2015" s="92" t="s">
        <v>1943</v>
      </c>
      <c r="G2015" s="93" t="s">
        <v>1944</v>
      </c>
    </row>
    <row r="2016" spans="1:7" ht="21" customHeight="1">
      <c r="A2016" s="94">
        <v>34709</v>
      </c>
      <c r="B2016" s="95" t="s">
        <v>2551</v>
      </c>
      <c r="C2016" s="94" t="s">
        <v>6</v>
      </c>
      <c r="D2016" s="94" t="s">
        <v>33</v>
      </c>
      <c r="E2016" s="96">
        <v>1</v>
      </c>
      <c r="F2016" s="97">
        <v>63.44</v>
      </c>
      <c r="G2016" s="98">
        <f>F2016*E2016</f>
        <v>63.44</v>
      </c>
    </row>
    <row r="2017" spans="1:7" ht="29.1" customHeight="1">
      <c r="A2017" s="94">
        <v>1574</v>
      </c>
      <c r="B2017" s="95" t="s">
        <v>2555</v>
      </c>
      <c r="C2017" s="94" t="s">
        <v>6</v>
      </c>
      <c r="D2017" s="94" t="s">
        <v>33</v>
      </c>
      <c r="E2017" s="96">
        <v>3</v>
      </c>
      <c r="F2017" s="97">
        <v>2.04</v>
      </c>
      <c r="G2017" s="98">
        <f>F2017*E2017</f>
        <v>6.12</v>
      </c>
    </row>
    <row r="2018" spans="1:7" ht="15" customHeight="1">
      <c r="A2018" s="90"/>
      <c r="B2018" s="90"/>
      <c r="C2018" s="90"/>
      <c r="D2018" s="90"/>
      <c r="E2018" s="295" t="s">
        <v>1959</v>
      </c>
      <c r="F2018" s="295"/>
      <c r="G2018" s="99">
        <f>SUM(G2016:G2017)</f>
        <v>69.56</v>
      </c>
    </row>
    <row r="2019" spans="1:7" ht="15" customHeight="1">
      <c r="A2019" s="294" t="s">
        <v>1960</v>
      </c>
      <c r="B2019" s="294"/>
      <c r="C2019" s="92" t="s">
        <v>16</v>
      </c>
      <c r="D2019" s="92" t="s">
        <v>1941</v>
      </c>
      <c r="E2019" s="92" t="s">
        <v>1942</v>
      </c>
      <c r="F2019" s="92" t="s">
        <v>1943</v>
      </c>
      <c r="G2019" s="93" t="s">
        <v>1944</v>
      </c>
    </row>
    <row r="2020" spans="1:7" ht="15" customHeight="1">
      <c r="A2020" s="94" t="s">
        <v>2437</v>
      </c>
      <c r="B2020" s="95" t="s">
        <v>2438</v>
      </c>
      <c r="C2020" s="94" t="s">
        <v>6</v>
      </c>
      <c r="D2020" s="94" t="s">
        <v>1963</v>
      </c>
      <c r="E2020" s="96">
        <v>0.40570000000000001</v>
      </c>
      <c r="F2020" s="97">
        <v>21.96</v>
      </c>
      <c r="G2020" s="98">
        <f>F2020*E2020</f>
        <v>8.9091719999999999</v>
      </c>
    </row>
    <row r="2021" spans="1:7" ht="15" customHeight="1">
      <c r="A2021" s="94" t="s">
        <v>2389</v>
      </c>
      <c r="B2021" s="95" t="s">
        <v>2390</v>
      </c>
      <c r="C2021" s="94" t="s">
        <v>6</v>
      </c>
      <c r="D2021" s="94" t="s">
        <v>1963</v>
      </c>
      <c r="E2021" s="96">
        <v>0.40570000000000001</v>
      </c>
      <c r="F2021" s="97">
        <v>26.68</v>
      </c>
      <c r="G2021" s="98">
        <f>F2021*E2021</f>
        <v>10.824076</v>
      </c>
    </row>
    <row r="2022" spans="1:7" ht="18" customHeight="1">
      <c r="A2022" s="90"/>
      <c r="B2022" s="90"/>
      <c r="C2022" s="90"/>
      <c r="D2022" s="90"/>
      <c r="E2022" s="295" t="s">
        <v>1970</v>
      </c>
      <c r="F2022" s="295"/>
      <c r="G2022" s="99">
        <f>SUM(G2020:G2021)</f>
        <v>19.733248</v>
      </c>
    </row>
    <row r="2023" spans="1:7" ht="15" customHeight="1">
      <c r="A2023" s="90"/>
      <c r="B2023" s="90"/>
      <c r="C2023" s="90"/>
      <c r="D2023" s="90"/>
      <c r="E2023" s="296" t="s">
        <v>1975</v>
      </c>
      <c r="F2023" s="296"/>
      <c r="G2023" s="100">
        <f>G2018+G2022</f>
        <v>89.293248000000006</v>
      </c>
    </row>
    <row r="2024" spans="1:7" ht="9.9499999999999993" customHeight="1">
      <c r="A2024" s="90"/>
      <c r="B2024" s="90"/>
      <c r="C2024" s="297"/>
      <c r="D2024" s="297"/>
      <c r="E2024" s="90"/>
      <c r="F2024" s="90"/>
      <c r="G2024" s="91"/>
    </row>
    <row r="2025" spans="1:7" ht="20.100000000000001" customHeight="1">
      <c r="A2025" s="293" t="s">
        <v>2556</v>
      </c>
      <c r="B2025" s="293"/>
      <c r="C2025" s="293"/>
      <c r="D2025" s="293"/>
      <c r="E2025" s="293"/>
      <c r="F2025" s="293"/>
      <c r="G2025" s="293"/>
    </row>
    <row r="2026" spans="1:7" ht="15" customHeight="1">
      <c r="A2026" s="294" t="s">
        <v>1940</v>
      </c>
      <c r="B2026" s="294"/>
      <c r="C2026" s="92" t="s">
        <v>16</v>
      </c>
      <c r="D2026" s="92" t="s">
        <v>1941</v>
      </c>
      <c r="E2026" s="92" t="s">
        <v>1942</v>
      </c>
      <c r="F2026" s="92" t="s">
        <v>1943</v>
      </c>
      <c r="G2026" s="93" t="s">
        <v>1944</v>
      </c>
    </row>
    <row r="2027" spans="1:7" ht="21" customHeight="1">
      <c r="A2027" s="94" t="s">
        <v>2557</v>
      </c>
      <c r="B2027" s="95" t="s">
        <v>2558</v>
      </c>
      <c r="C2027" s="94" t="s">
        <v>6</v>
      </c>
      <c r="D2027" s="94" t="s">
        <v>33</v>
      </c>
      <c r="E2027" s="96">
        <v>1</v>
      </c>
      <c r="F2027" s="97">
        <v>172.9</v>
      </c>
      <c r="G2027" s="98">
        <f>F2027*E2027</f>
        <v>172.9</v>
      </c>
    </row>
    <row r="2028" spans="1:7" ht="29.1" customHeight="1">
      <c r="A2028" s="94" t="s">
        <v>2552</v>
      </c>
      <c r="B2028" s="95" t="s">
        <v>2553</v>
      </c>
      <c r="C2028" s="94" t="s">
        <v>6</v>
      </c>
      <c r="D2028" s="94" t="s">
        <v>33</v>
      </c>
      <c r="E2028" s="96">
        <v>4</v>
      </c>
      <c r="F2028" s="97">
        <v>1.58</v>
      </c>
      <c r="G2028" s="98">
        <f>F2028*E2028</f>
        <v>6.32</v>
      </c>
    </row>
    <row r="2029" spans="1:7" ht="15" customHeight="1">
      <c r="A2029" s="90"/>
      <c r="B2029" s="90"/>
      <c r="C2029" s="90"/>
      <c r="D2029" s="90"/>
      <c r="E2029" s="295" t="s">
        <v>1959</v>
      </c>
      <c r="F2029" s="295"/>
      <c r="G2029" s="99">
        <f>SUM(G2027:G2028)</f>
        <v>179.22</v>
      </c>
    </row>
    <row r="2030" spans="1:7" ht="15" customHeight="1">
      <c r="A2030" s="294" t="s">
        <v>1960</v>
      </c>
      <c r="B2030" s="294"/>
      <c r="C2030" s="92" t="s">
        <v>16</v>
      </c>
      <c r="D2030" s="92" t="s">
        <v>1941</v>
      </c>
      <c r="E2030" s="92" t="s">
        <v>1942</v>
      </c>
      <c r="F2030" s="92" t="s">
        <v>1943</v>
      </c>
      <c r="G2030" s="93" t="s">
        <v>1944</v>
      </c>
    </row>
    <row r="2031" spans="1:7" ht="15" customHeight="1">
      <c r="A2031" s="94" t="s">
        <v>2437</v>
      </c>
      <c r="B2031" s="95" t="s">
        <v>2438</v>
      </c>
      <c r="C2031" s="94" t="s">
        <v>6</v>
      </c>
      <c r="D2031" s="94" t="s">
        <v>1963</v>
      </c>
      <c r="E2031" s="96">
        <v>0.25</v>
      </c>
      <c r="F2031" s="97">
        <v>21.96</v>
      </c>
      <c r="G2031" s="98">
        <f>F2031*E2031</f>
        <v>5.49</v>
      </c>
    </row>
    <row r="2032" spans="1:7" ht="15" customHeight="1">
      <c r="A2032" s="94" t="s">
        <v>2389</v>
      </c>
      <c r="B2032" s="95" t="s">
        <v>2390</v>
      </c>
      <c r="C2032" s="94" t="s">
        <v>6</v>
      </c>
      <c r="D2032" s="94" t="s">
        <v>1963</v>
      </c>
      <c r="E2032" s="96">
        <v>0.25</v>
      </c>
      <c r="F2032" s="97">
        <v>26.68</v>
      </c>
      <c r="G2032" s="98">
        <f>F2032*E2032</f>
        <v>6.67</v>
      </c>
    </row>
    <row r="2033" spans="1:7" ht="18" customHeight="1">
      <c r="A2033" s="90"/>
      <c r="B2033" s="90"/>
      <c r="C2033" s="90"/>
      <c r="D2033" s="90"/>
      <c r="E2033" s="295" t="s">
        <v>1970</v>
      </c>
      <c r="F2033" s="295"/>
      <c r="G2033" s="99">
        <f>SUM(G2031:G2032)</f>
        <v>12.16</v>
      </c>
    </row>
    <row r="2034" spans="1:7" ht="15" customHeight="1">
      <c r="A2034" s="90"/>
      <c r="B2034" s="90"/>
      <c r="C2034" s="90"/>
      <c r="D2034" s="90"/>
      <c r="E2034" s="296" t="s">
        <v>1975</v>
      </c>
      <c r="F2034" s="296"/>
      <c r="G2034" s="100">
        <f>G2029+G2033</f>
        <v>191.38</v>
      </c>
    </row>
    <row r="2035" spans="1:7" ht="9.9499999999999993" customHeight="1">
      <c r="A2035" s="90"/>
      <c r="B2035" s="90"/>
      <c r="C2035" s="297"/>
      <c r="D2035" s="297"/>
      <c r="E2035" s="90"/>
      <c r="F2035" s="90"/>
      <c r="G2035" s="91"/>
    </row>
    <row r="2036" spans="1:7" ht="20.100000000000001" customHeight="1">
      <c r="A2036" s="293" t="s">
        <v>2559</v>
      </c>
      <c r="B2036" s="293"/>
      <c r="C2036" s="293"/>
      <c r="D2036" s="293"/>
      <c r="E2036" s="293"/>
      <c r="F2036" s="293"/>
      <c r="G2036" s="293"/>
    </row>
    <row r="2037" spans="1:7" ht="15" customHeight="1">
      <c r="A2037" s="294" t="s">
        <v>1940</v>
      </c>
      <c r="B2037" s="294"/>
      <c r="C2037" s="92" t="s">
        <v>16</v>
      </c>
      <c r="D2037" s="92" t="s">
        <v>1941</v>
      </c>
      <c r="E2037" s="92" t="s">
        <v>1942</v>
      </c>
      <c r="F2037" s="92" t="s">
        <v>1943</v>
      </c>
      <c r="G2037" s="93" t="s">
        <v>1944</v>
      </c>
    </row>
    <row r="2038" spans="1:7" ht="21" customHeight="1">
      <c r="A2038" s="94" t="s">
        <v>2560</v>
      </c>
      <c r="B2038" s="95" t="s">
        <v>2561</v>
      </c>
      <c r="C2038" s="94" t="s">
        <v>6</v>
      </c>
      <c r="D2038" s="94" t="s">
        <v>33</v>
      </c>
      <c r="E2038" s="96">
        <v>1</v>
      </c>
      <c r="F2038" s="97">
        <v>322.64</v>
      </c>
      <c r="G2038" s="98">
        <f>F2038*E2038</f>
        <v>322.64</v>
      </c>
    </row>
    <row r="2039" spans="1:7" ht="29.1" customHeight="1">
      <c r="A2039" s="94" t="s">
        <v>2552</v>
      </c>
      <c r="B2039" s="95" t="s">
        <v>2553</v>
      </c>
      <c r="C2039" s="94" t="s">
        <v>6</v>
      </c>
      <c r="D2039" s="94" t="s">
        <v>33</v>
      </c>
      <c r="E2039" s="96">
        <v>4</v>
      </c>
      <c r="F2039" s="97">
        <v>1.58</v>
      </c>
      <c r="G2039" s="98">
        <f>F2039*E2039</f>
        <v>6.32</v>
      </c>
    </row>
    <row r="2040" spans="1:7" ht="15" customHeight="1">
      <c r="A2040" s="90"/>
      <c r="B2040" s="90"/>
      <c r="C2040" s="90"/>
      <c r="D2040" s="90"/>
      <c r="E2040" s="295" t="s">
        <v>1959</v>
      </c>
      <c r="F2040" s="295"/>
      <c r="G2040" s="99">
        <f>SUM(G2038:G2039)</f>
        <v>328.96</v>
      </c>
    </row>
    <row r="2041" spans="1:7" ht="15" customHeight="1">
      <c r="A2041" s="294" t="s">
        <v>1960</v>
      </c>
      <c r="B2041" s="294"/>
      <c r="C2041" s="92" t="s">
        <v>16</v>
      </c>
      <c r="D2041" s="92" t="s">
        <v>1941</v>
      </c>
      <c r="E2041" s="92" t="s">
        <v>1942</v>
      </c>
      <c r="F2041" s="92" t="s">
        <v>1943</v>
      </c>
      <c r="G2041" s="93" t="s">
        <v>1944</v>
      </c>
    </row>
    <row r="2042" spans="1:7" ht="15" customHeight="1">
      <c r="A2042" s="94" t="s">
        <v>2437</v>
      </c>
      <c r="B2042" s="95" t="s">
        <v>2438</v>
      </c>
      <c r="C2042" s="94" t="s">
        <v>6</v>
      </c>
      <c r="D2042" s="94" t="s">
        <v>1963</v>
      </c>
      <c r="E2042" s="96">
        <v>0.3</v>
      </c>
      <c r="F2042" s="97">
        <v>21.96</v>
      </c>
      <c r="G2042" s="98">
        <f>F2042*E2042</f>
        <v>6.5880000000000001</v>
      </c>
    </row>
    <row r="2043" spans="1:7" ht="15" customHeight="1">
      <c r="A2043" s="94" t="s">
        <v>2389</v>
      </c>
      <c r="B2043" s="95" t="s">
        <v>2390</v>
      </c>
      <c r="C2043" s="94" t="s">
        <v>6</v>
      </c>
      <c r="D2043" s="94" t="s">
        <v>1963</v>
      </c>
      <c r="E2043" s="96">
        <v>0.3</v>
      </c>
      <c r="F2043" s="97">
        <v>26.68</v>
      </c>
      <c r="G2043" s="98">
        <f>F2043*E2043</f>
        <v>8.0039999999999996</v>
      </c>
    </row>
    <row r="2044" spans="1:7" ht="18" customHeight="1">
      <c r="A2044" s="90"/>
      <c r="B2044" s="90"/>
      <c r="C2044" s="90"/>
      <c r="D2044" s="90"/>
      <c r="E2044" s="295" t="s">
        <v>1970</v>
      </c>
      <c r="F2044" s="295"/>
      <c r="G2044" s="99">
        <f>SUM(G2042:G2043)</f>
        <v>14.591999999999999</v>
      </c>
    </row>
    <row r="2045" spans="1:7" ht="15" customHeight="1">
      <c r="A2045" s="90"/>
      <c r="B2045" s="90"/>
      <c r="C2045" s="90"/>
      <c r="D2045" s="90"/>
      <c r="E2045" s="296" t="s">
        <v>1975</v>
      </c>
      <c r="F2045" s="296"/>
      <c r="G2045" s="100">
        <f>G2040+G2044</f>
        <v>343.55199999999996</v>
      </c>
    </row>
    <row r="2046" spans="1:7" ht="9.9499999999999993" customHeight="1">
      <c r="A2046" s="90"/>
      <c r="B2046" s="90"/>
      <c r="C2046" s="297"/>
      <c r="D2046" s="297"/>
      <c r="E2046" s="90"/>
      <c r="F2046" s="90"/>
      <c r="G2046" s="91"/>
    </row>
    <row r="2047" spans="1:7" ht="20.100000000000001" customHeight="1">
      <c r="A2047" s="293" t="s">
        <v>2562</v>
      </c>
      <c r="B2047" s="293"/>
      <c r="C2047" s="293"/>
      <c r="D2047" s="293"/>
      <c r="E2047" s="293"/>
      <c r="F2047" s="293"/>
      <c r="G2047" s="293"/>
    </row>
    <row r="2048" spans="1:7" ht="15" customHeight="1">
      <c r="A2048" s="294" t="s">
        <v>1940</v>
      </c>
      <c r="B2048" s="294"/>
      <c r="C2048" s="92" t="s">
        <v>16</v>
      </c>
      <c r="D2048" s="92" t="s">
        <v>1941</v>
      </c>
      <c r="E2048" s="92" t="s">
        <v>1942</v>
      </c>
      <c r="F2048" s="92" t="s">
        <v>1943</v>
      </c>
      <c r="G2048" s="93" t="s">
        <v>1944</v>
      </c>
    </row>
    <row r="2049" spans="1:7" ht="21" customHeight="1">
      <c r="A2049" s="94" t="s">
        <v>2563</v>
      </c>
      <c r="B2049" s="95" t="s">
        <v>2564</v>
      </c>
      <c r="C2049" s="94" t="s">
        <v>6</v>
      </c>
      <c r="D2049" s="94" t="s">
        <v>33</v>
      </c>
      <c r="E2049" s="96">
        <v>1</v>
      </c>
      <c r="F2049" s="97">
        <v>277.02999999999997</v>
      </c>
      <c r="G2049" s="98">
        <f>F2049*E2049</f>
        <v>277.02999999999997</v>
      </c>
    </row>
    <row r="2050" spans="1:7" ht="29.1" customHeight="1">
      <c r="A2050" s="94" t="s">
        <v>2552</v>
      </c>
      <c r="B2050" s="95" t="s">
        <v>2553</v>
      </c>
      <c r="C2050" s="94" t="s">
        <v>6</v>
      </c>
      <c r="D2050" s="94" t="s">
        <v>33</v>
      </c>
      <c r="E2050" s="96">
        <v>4</v>
      </c>
      <c r="F2050" s="97">
        <v>1.58</v>
      </c>
      <c r="G2050" s="98">
        <f>F2050*E2050</f>
        <v>6.32</v>
      </c>
    </row>
    <row r="2051" spans="1:7" ht="15" customHeight="1">
      <c r="A2051" s="90"/>
      <c r="B2051" s="90"/>
      <c r="C2051" s="90"/>
      <c r="D2051" s="90"/>
      <c r="E2051" s="295" t="s">
        <v>1959</v>
      </c>
      <c r="F2051" s="295"/>
      <c r="G2051" s="99">
        <f>SUM(G2049:G2050)</f>
        <v>283.34999999999997</v>
      </c>
    </row>
    <row r="2052" spans="1:7" ht="15" customHeight="1">
      <c r="A2052" s="294" t="s">
        <v>1960</v>
      </c>
      <c r="B2052" s="294"/>
      <c r="C2052" s="92" t="s">
        <v>16</v>
      </c>
      <c r="D2052" s="92" t="s">
        <v>1941</v>
      </c>
      <c r="E2052" s="92" t="s">
        <v>1942</v>
      </c>
      <c r="F2052" s="92" t="s">
        <v>1943</v>
      </c>
      <c r="G2052" s="93" t="s">
        <v>1944</v>
      </c>
    </row>
    <row r="2053" spans="1:7" ht="15" customHeight="1">
      <c r="A2053" s="94" t="s">
        <v>2437</v>
      </c>
      <c r="B2053" s="95" t="s">
        <v>2438</v>
      </c>
      <c r="C2053" s="94" t="s">
        <v>6</v>
      </c>
      <c r="D2053" s="94" t="s">
        <v>1963</v>
      </c>
      <c r="E2053" s="96">
        <v>0.25</v>
      </c>
      <c r="F2053" s="97">
        <v>21.69</v>
      </c>
      <c r="G2053" s="98">
        <f>F2053*E2053</f>
        <v>5.4225000000000003</v>
      </c>
    </row>
    <row r="2054" spans="1:7" ht="15" customHeight="1">
      <c r="A2054" s="94" t="s">
        <v>2389</v>
      </c>
      <c r="B2054" s="95" t="s">
        <v>2390</v>
      </c>
      <c r="C2054" s="94" t="s">
        <v>6</v>
      </c>
      <c r="D2054" s="94" t="s">
        <v>1963</v>
      </c>
      <c r="E2054" s="96">
        <v>0.25</v>
      </c>
      <c r="F2054" s="97">
        <v>26.68</v>
      </c>
      <c r="G2054" s="98">
        <f>F2054*E2054</f>
        <v>6.67</v>
      </c>
    </row>
    <row r="2055" spans="1:7" ht="18" customHeight="1">
      <c r="A2055" s="90"/>
      <c r="B2055" s="90"/>
      <c r="C2055" s="90"/>
      <c r="D2055" s="90"/>
      <c r="E2055" s="295" t="s">
        <v>1970</v>
      </c>
      <c r="F2055" s="295"/>
      <c r="G2055" s="99">
        <f>SUM(G2053:G2054)</f>
        <v>12.092500000000001</v>
      </c>
    </row>
    <row r="2056" spans="1:7" ht="15" customHeight="1">
      <c r="A2056" s="90"/>
      <c r="B2056" s="90"/>
      <c r="C2056" s="90"/>
      <c r="D2056" s="90"/>
      <c r="E2056" s="296" t="s">
        <v>1975</v>
      </c>
      <c r="F2056" s="296"/>
      <c r="G2056" s="100">
        <f>G2051+G2055</f>
        <v>295.4425</v>
      </c>
    </row>
    <row r="2057" spans="1:7" ht="9.9499999999999993" customHeight="1">
      <c r="A2057" s="90"/>
      <c r="B2057" s="90"/>
      <c r="C2057" s="297"/>
      <c r="D2057" s="297"/>
      <c r="E2057" s="90"/>
      <c r="F2057" s="90"/>
      <c r="G2057" s="91"/>
    </row>
    <row r="2058" spans="1:7" ht="20.100000000000001" customHeight="1">
      <c r="A2058" s="293" t="s">
        <v>2565</v>
      </c>
      <c r="B2058" s="293"/>
      <c r="C2058" s="293"/>
      <c r="D2058" s="293"/>
      <c r="E2058" s="293"/>
      <c r="F2058" s="293"/>
      <c r="G2058" s="293"/>
    </row>
    <row r="2059" spans="1:7" ht="15" customHeight="1">
      <c r="A2059" s="294" t="s">
        <v>1940</v>
      </c>
      <c r="B2059" s="294"/>
      <c r="C2059" s="92" t="s">
        <v>16</v>
      </c>
      <c r="D2059" s="92" t="s">
        <v>1941</v>
      </c>
      <c r="E2059" s="92" t="s">
        <v>1942</v>
      </c>
      <c r="F2059" s="92" t="s">
        <v>1943</v>
      </c>
      <c r="G2059" s="93" t="s">
        <v>1944</v>
      </c>
    </row>
    <row r="2060" spans="1:7" ht="21" customHeight="1">
      <c r="A2060" s="94" t="s">
        <v>2566</v>
      </c>
      <c r="B2060" s="95" t="s">
        <v>2567</v>
      </c>
      <c r="C2060" s="94" t="s">
        <v>6</v>
      </c>
      <c r="D2060" s="94" t="s">
        <v>33</v>
      </c>
      <c r="E2060" s="96">
        <v>1</v>
      </c>
      <c r="F2060" s="97">
        <v>320.27999999999997</v>
      </c>
      <c r="G2060" s="98">
        <f>F2060*E2060</f>
        <v>320.27999999999997</v>
      </c>
    </row>
    <row r="2061" spans="1:7" ht="29.1" customHeight="1">
      <c r="A2061" s="94" t="s">
        <v>2552</v>
      </c>
      <c r="B2061" s="95" t="s">
        <v>2553</v>
      </c>
      <c r="C2061" s="94" t="s">
        <v>6</v>
      </c>
      <c r="D2061" s="94" t="s">
        <v>33</v>
      </c>
      <c r="E2061" s="96">
        <v>4</v>
      </c>
      <c r="F2061" s="97">
        <v>1.58</v>
      </c>
      <c r="G2061" s="98">
        <f>F2061*E2061</f>
        <v>6.32</v>
      </c>
    </row>
    <row r="2062" spans="1:7" ht="15" customHeight="1">
      <c r="A2062" s="90"/>
      <c r="B2062" s="90"/>
      <c r="C2062" s="90"/>
      <c r="D2062" s="90"/>
      <c r="E2062" s="295" t="s">
        <v>1959</v>
      </c>
      <c r="F2062" s="295"/>
      <c r="G2062" s="99">
        <f>SUM(G2060:G2061)</f>
        <v>326.59999999999997</v>
      </c>
    </row>
    <row r="2063" spans="1:7" ht="15" customHeight="1">
      <c r="A2063" s="294" t="s">
        <v>1960</v>
      </c>
      <c r="B2063" s="294"/>
      <c r="C2063" s="92" t="s">
        <v>16</v>
      </c>
      <c r="D2063" s="92" t="s">
        <v>1941</v>
      </c>
      <c r="E2063" s="92" t="s">
        <v>1942</v>
      </c>
      <c r="F2063" s="92" t="s">
        <v>1943</v>
      </c>
      <c r="G2063" s="93" t="s">
        <v>1944</v>
      </c>
    </row>
    <row r="2064" spans="1:7" ht="15" customHeight="1">
      <c r="A2064" s="94" t="s">
        <v>2437</v>
      </c>
      <c r="B2064" s="95" t="s">
        <v>2438</v>
      </c>
      <c r="C2064" s="94" t="s">
        <v>6</v>
      </c>
      <c r="D2064" s="94" t="s">
        <v>1963</v>
      </c>
      <c r="E2064" s="96">
        <v>0.3</v>
      </c>
      <c r="F2064" s="97">
        <v>21.69</v>
      </c>
      <c r="G2064" s="98">
        <f>F2064*E2064</f>
        <v>6.5070000000000006</v>
      </c>
    </row>
    <row r="2065" spans="1:7" ht="15" customHeight="1">
      <c r="A2065" s="94" t="s">
        <v>2389</v>
      </c>
      <c r="B2065" s="95" t="s">
        <v>2390</v>
      </c>
      <c r="C2065" s="94" t="s">
        <v>6</v>
      </c>
      <c r="D2065" s="94" t="s">
        <v>1963</v>
      </c>
      <c r="E2065" s="96">
        <v>0.3</v>
      </c>
      <c r="F2065" s="97">
        <v>26.68</v>
      </c>
      <c r="G2065" s="98">
        <f>F2065*E2065</f>
        <v>8.0039999999999996</v>
      </c>
    </row>
    <row r="2066" spans="1:7" ht="18" customHeight="1">
      <c r="A2066" s="90"/>
      <c r="B2066" s="90"/>
      <c r="C2066" s="90"/>
      <c r="D2066" s="90"/>
      <c r="E2066" s="295" t="s">
        <v>1970</v>
      </c>
      <c r="F2066" s="295"/>
      <c r="G2066" s="99">
        <f>SUM(G2064:G2065)</f>
        <v>14.510999999999999</v>
      </c>
    </row>
    <row r="2067" spans="1:7" ht="15" customHeight="1">
      <c r="A2067" s="90"/>
      <c r="B2067" s="90"/>
      <c r="C2067" s="90"/>
      <c r="D2067" s="90"/>
      <c r="E2067" s="296" t="s">
        <v>1975</v>
      </c>
      <c r="F2067" s="296"/>
      <c r="G2067" s="100">
        <f>G2062+G2066</f>
        <v>341.11099999999999</v>
      </c>
    </row>
    <row r="2068" spans="1:7" ht="9.9499999999999993" customHeight="1">
      <c r="A2068" s="90"/>
      <c r="B2068" s="90"/>
      <c r="C2068" s="297"/>
      <c r="D2068" s="297"/>
      <c r="E2068" s="90"/>
      <c r="F2068" s="90"/>
      <c r="G2068" s="91"/>
    </row>
    <row r="2069" spans="1:7" ht="20.100000000000001" customHeight="1">
      <c r="A2069" s="293" t="s">
        <v>2568</v>
      </c>
      <c r="B2069" s="293"/>
      <c r="C2069" s="293"/>
      <c r="D2069" s="293"/>
      <c r="E2069" s="293"/>
      <c r="F2069" s="293"/>
      <c r="G2069" s="293"/>
    </row>
    <row r="2070" spans="1:7" ht="15" customHeight="1">
      <c r="A2070" s="294" t="s">
        <v>1940</v>
      </c>
      <c r="B2070" s="294"/>
      <c r="C2070" s="92" t="s">
        <v>16</v>
      </c>
      <c r="D2070" s="92" t="s">
        <v>1941</v>
      </c>
      <c r="E2070" s="92" t="s">
        <v>1942</v>
      </c>
      <c r="F2070" s="92" t="s">
        <v>1943</v>
      </c>
      <c r="G2070" s="93" t="s">
        <v>1944</v>
      </c>
    </row>
    <row r="2071" spans="1:7" ht="21" customHeight="1">
      <c r="A2071" s="94" t="s">
        <v>2566</v>
      </c>
      <c r="B2071" s="95" t="s">
        <v>2567</v>
      </c>
      <c r="C2071" s="94" t="s">
        <v>6</v>
      </c>
      <c r="D2071" s="94" t="s">
        <v>33</v>
      </c>
      <c r="E2071" s="96">
        <v>1.1000000000000001</v>
      </c>
      <c r="F2071" s="97">
        <v>320.27999999999997</v>
      </c>
      <c r="G2071" s="98">
        <f>F2071*E2071</f>
        <v>352.30799999999999</v>
      </c>
    </row>
    <row r="2072" spans="1:7" ht="29.1" customHeight="1">
      <c r="A2072" s="94" t="s">
        <v>2552</v>
      </c>
      <c r="B2072" s="95" t="s">
        <v>2553</v>
      </c>
      <c r="C2072" s="94" t="s">
        <v>6</v>
      </c>
      <c r="D2072" s="94" t="s">
        <v>33</v>
      </c>
      <c r="E2072" s="96">
        <v>4</v>
      </c>
      <c r="F2072" s="97">
        <v>1.58</v>
      </c>
      <c r="G2072" s="98">
        <f>F2072*E2072</f>
        <v>6.32</v>
      </c>
    </row>
    <row r="2073" spans="1:7" ht="15" customHeight="1">
      <c r="A2073" s="90"/>
      <c r="B2073" s="90"/>
      <c r="C2073" s="90"/>
      <c r="D2073" s="90"/>
      <c r="E2073" s="295" t="s">
        <v>1959</v>
      </c>
      <c r="F2073" s="295"/>
      <c r="G2073" s="99">
        <f>SUM(G2071:G2072)</f>
        <v>358.62799999999999</v>
      </c>
    </row>
    <row r="2074" spans="1:7" ht="15" customHeight="1">
      <c r="A2074" s="294" t="s">
        <v>1960</v>
      </c>
      <c r="B2074" s="294"/>
      <c r="C2074" s="92" t="s">
        <v>16</v>
      </c>
      <c r="D2074" s="92" t="s">
        <v>1941</v>
      </c>
      <c r="E2074" s="92" t="s">
        <v>1942</v>
      </c>
      <c r="F2074" s="92" t="s">
        <v>1943</v>
      </c>
      <c r="G2074" s="93" t="s">
        <v>1944</v>
      </c>
    </row>
    <row r="2075" spans="1:7" ht="15" customHeight="1">
      <c r="A2075" s="94" t="s">
        <v>2437</v>
      </c>
      <c r="B2075" s="95" t="s">
        <v>2438</v>
      </c>
      <c r="C2075" s="94" t="s">
        <v>6</v>
      </c>
      <c r="D2075" s="94" t="s">
        <v>1963</v>
      </c>
      <c r="E2075" s="96">
        <v>0.3</v>
      </c>
      <c r="F2075" s="97">
        <v>21.69</v>
      </c>
      <c r="G2075" s="98">
        <f>F2075*E2075</f>
        <v>6.5070000000000006</v>
      </c>
    </row>
    <row r="2076" spans="1:7" ht="15" customHeight="1">
      <c r="A2076" s="94" t="s">
        <v>2389</v>
      </c>
      <c r="B2076" s="95" t="s">
        <v>2390</v>
      </c>
      <c r="C2076" s="94" t="s">
        <v>6</v>
      </c>
      <c r="D2076" s="94" t="s">
        <v>1963</v>
      </c>
      <c r="E2076" s="96">
        <v>0.3</v>
      </c>
      <c r="F2076" s="97">
        <v>26.68</v>
      </c>
      <c r="G2076" s="98">
        <f>F2076*E2076</f>
        <v>8.0039999999999996</v>
      </c>
    </row>
    <row r="2077" spans="1:7" ht="18" customHeight="1">
      <c r="A2077" s="90"/>
      <c r="B2077" s="90"/>
      <c r="C2077" s="90"/>
      <c r="D2077" s="90"/>
      <c r="E2077" s="295" t="s">
        <v>1970</v>
      </c>
      <c r="F2077" s="295"/>
      <c r="G2077" s="99">
        <f>SUM(G2075:G2076)</f>
        <v>14.510999999999999</v>
      </c>
    </row>
    <row r="2078" spans="1:7" ht="15" customHeight="1">
      <c r="A2078" s="90"/>
      <c r="B2078" s="90"/>
      <c r="C2078" s="90"/>
      <c r="D2078" s="90"/>
      <c r="E2078" s="296" t="s">
        <v>1975</v>
      </c>
      <c r="F2078" s="296"/>
      <c r="G2078" s="100">
        <f>G2073+G2077</f>
        <v>373.13900000000001</v>
      </c>
    </row>
    <row r="2079" spans="1:7" ht="9.9499999999999993" customHeight="1">
      <c r="A2079" s="90"/>
      <c r="B2079" s="90"/>
      <c r="C2079" s="297"/>
      <c r="D2079" s="297"/>
      <c r="E2079" s="90"/>
      <c r="F2079" s="90"/>
      <c r="G2079" s="91"/>
    </row>
    <row r="2080" spans="1:7" ht="20.100000000000001" customHeight="1">
      <c r="A2080" s="293" t="s">
        <v>2569</v>
      </c>
      <c r="B2080" s="293"/>
      <c r="C2080" s="293"/>
      <c r="D2080" s="293"/>
      <c r="E2080" s="293"/>
      <c r="F2080" s="293"/>
      <c r="G2080" s="293"/>
    </row>
    <row r="2081" spans="1:7">
      <c r="A2081" s="294" t="s">
        <v>1940</v>
      </c>
      <c r="B2081" s="294"/>
      <c r="C2081" s="92" t="s">
        <v>16</v>
      </c>
      <c r="D2081" s="92" t="s">
        <v>1941</v>
      </c>
      <c r="E2081" s="92" t="s">
        <v>1942</v>
      </c>
      <c r="F2081" s="92" t="s">
        <v>1943</v>
      </c>
      <c r="G2081" s="93" t="s">
        <v>1944</v>
      </c>
    </row>
    <row r="2082" spans="1:7" ht="16.5">
      <c r="A2082" s="94" t="s">
        <v>2570</v>
      </c>
      <c r="B2082" s="95" t="s">
        <v>2571</v>
      </c>
      <c r="C2082" s="94" t="s">
        <v>2123</v>
      </c>
      <c r="D2082" s="94" t="s">
        <v>40</v>
      </c>
      <c r="E2082" s="96">
        <v>1</v>
      </c>
      <c r="F2082" s="97">
        <v>69.19</v>
      </c>
      <c r="G2082" s="98">
        <f>F2082*E2082</f>
        <v>69.19</v>
      </c>
    </row>
    <row r="2083" spans="1:7" ht="16.5">
      <c r="A2083" s="94" t="s">
        <v>2572</v>
      </c>
      <c r="B2083" s="95" t="s">
        <v>2573</v>
      </c>
      <c r="C2083" s="94" t="s">
        <v>2123</v>
      </c>
      <c r="D2083" s="94" t="s">
        <v>40</v>
      </c>
      <c r="E2083" s="96">
        <v>1</v>
      </c>
      <c r="F2083" s="97">
        <v>60.14</v>
      </c>
      <c r="G2083" s="98">
        <f>F2083*E2083</f>
        <v>60.14</v>
      </c>
    </row>
    <row r="2084" spans="1:7">
      <c r="A2084" s="90"/>
      <c r="B2084" s="90"/>
      <c r="C2084" s="90"/>
      <c r="D2084" s="90"/>
      <c r="E2084" s="295" t="s">
        <v>1959</v>
      </c>
      <c r="F2084" s="295"/>
      <c r="G2084" s="99">
        <f>SUM(G2082:G2083)</f>
        <v>129.32999999999998</v>
      </c>
    </row>
    <row r="2085" spans="1:7">
      <c r="A2085" s="294" t="s">
        <v>1960</v>
      </c>
      <c r="B2085" s="294"/>
      <c r="C2085" s="92" t="s">
        <v>16</v>
      </c>
      <c r="D2085" s="92" t="s">
        <v>1941</v>
      </c>
      <c r="E2085" s="92" t="s">
        <v>1942</v>
      </c>
      <c r="F2085" s="92" t="s">
        <v>1943</v>
      </c>
      <c r="G2085" s="93" t="s">
        <v>1944</v>
      </c>
    </row>
    <row r="2086" spans="1:7">
      <c r="A2086" s="94" t="s">
        <v>2437</v>
      </c>
      <c r="B2086" s="95" t="s">
        <v>2438</v>
      </c>
      <c r="C2086" s="94" t="s">
        <v>6</v>
      </c>
      <c r="D2086" s="94" t="s">
        <v>1963</v>
      </c>
      <c r="E2086" s="96">
        <v>8.5199999999999998E-2</v>
      </c>
      <c r="F2086" s="97">
        <v>21.69</v>
      </c>
      <c r="G2086" s="98">
        <f>F2086*E2086</f>
        <v>1.847988</v>
      </c>
    </row>
    <row r="2087" spans="1:7">
      <c r="A2087" s="94" t="s">
        <v>2389</v>
      </c>
      <c r="B2087" s="95" t="s">
        <v>2390</v>
      </c>
      <c r="C2087" s="94" t="s">
        <v>6</v>
      </c>
      <c r="D2087" s="94" t="s">
        <v>1963</v>
      </c>
      <c r="E2087" s="96">
        <v>8.5199999999999998E-2</v>
      </c>
      <c r="F2087" s="97">
        <v>26.68</v>
      </c>
      <c r="G2087" s="98">
        <f>F2087*E2087</f>
        <v>2.273136</v>
      </c>
    </row>
    <row r="2088" spans="1:7">
      <c r="A2088" s="90"/>
      <c r="B2088" s="90"/>
      <c r="C2088" s="90"/>
      <c r="D2088" s="90"/>
      <c r="E2088" s="295" t="s">
        <v>1970</v>
      </c>
      <c r="F2088" s="295"/>
      <c r="G2088" s="99">
        <f>SUM(G2086:G2087)</f>
        <v>4.121124</v>
      </c>
    </row>
    <row r="2089" spans="1:7">
      <c r="A2089" s="294" t="s">
        <v>1971</v>
      </c>
      <c r="B2089" s="294"/>
      <c r="C2089" s="92" t="s">
        <v>16</v>
      </c>
      <c r="D2089" s="92" t="s">
        <v>1941</v>
      </c>
      <c r="E2089" s="92" t="s">
        <v>1942</v>
      </c>
      <c r="F2089" s="92" t="s">
        <v>1943</v>
      </c>
      <c r="G2089" s="93" t="s">
        <v>1944</v>
      </c>
    </row>
    <row r="2090" spans="1:7" ht="33">
      <c r="A2090" s="94" t="s">
        <v>2574</v>
      </c>
      <c r="B2090" s="95" t="s">
        <v>2575</v>
      </c>
      <c r="C2090" s="94" t="s">
        <v>6</v>
      </c>
      <c r="D2090" s="94" t="s">
        <v>40</v>
      </c>
      <c r="E2090" s="96">
        <v>1</v>
      </c>
      <c r="F2090" s="97">
        <v>49.29</v>
      </c>
      <c r="G2090" s="98">
        <f>F2090*E2090</f>
        <v>49.29</v>
      </c>
    </row>
    <row r="2091" spans="1:7">
      <c r="A2091" s="90"/>
      <c r="B2091" s="90"/>
      <c r="C2091" s="90"/>
      <c r="D2091" s="90"/>
      <c r="E2091" s="295" t="s">
        <v>1974</v>
      </c>
      <c r="F2091" s="295"/>
      <c r="G2091" s="99">
        <f>G2090</f>
        <v>49.29</v>
      </c>
    </row>
    <row r="2092" spans="1:7" ht="15" customHeight="1">
      <c r="A2092" s="90"/>
      <c r="B2092" s="90"/>
      <c r="C2092" s="90"/>
      <c r="D2092" s="90"/>
      <c r="E2092" s="296" t="s">
        <v>1975</v>
      </c>
      <c r="F2092" s="296"/>
      <c r="G2092" s="100">
        <f>G2084+G2088+G2091</f>
        <v>182.74112399999999</v>
      </c>
    </row>
    <row r="2093" spans="1:7" ht="9.9499999999999993" customHeight="1">
      <c r="A2093" s="90"/>
      <c r="B2093" s="90"/>
      <c r="C2093" s="297"/>
      <c r="D2093" s="297"/>
      <c r="E2093" s="90"/>
      <c r="F2093" s="90"/>
      <c r="G2093" s="91"/>
    </row>
    <row r="2094" spans="1:7" ht="20.100000000000001" customHeight="1">
      <c r="A2094" s="293" t="s">
        <v>2576</v>
      </c>
      <c r="B2094" s="293"/>
      <c r="C2094" s="293"/>
      <c r="D2094" s="293"/>
      <c r="E2094" s="293"/>
      <c r="F2094" s="293"/>
      <c r="G2094" s="293"/>
    </row>
    <row r="2095" spans="1:7" ht="15" customHeight="1">
      <c r="A2095" s="294" t="s">
        <v>1940</v>
      </c>
      <c r="B2095" s="294"/>
      <c r="C2095" s="92" t="s">
        <v>16</v>
      </c>
      <c r="D2095" s="92" t="s">
        <v>1941</v>
      </c>
      <c r="E2095" s="92" t="s">
        <v>1942</v>
      </c>
      <c r="F2095" s="92" t="s">
        <v>1943</v>
      </c>
      <c r="G2095" s="93" t="s">
        <v>1944</v>
      </c>
    </row>
    <row r="2096" spans="1:7" ht="16.5">
      <c r="A2096" s="94" t="s">
        <v>2577</v>
      </c>
      <c r="B2096" s="95" t="s">
        <v>2578</v>
      </c>
      <c r="C2096" s="94" t="s">
        <v>2123</v>
      </c>
      <c r="D2096" s="94" t="s">
        <v>40</v>
      </c>
      <c r="E2096" s="96">
        <v>1</v>
      </c>
      <c r="F2096" s="97">
        <v>38</v>
      </c>
      <c r="G2096" s="98">
        <f>F2096*E2096</f>
        <v>38</v>
      </c>
    </row>
    <row r="2097" spans="1:7" ht="16.5">
      <c r="A2097" s="94" t="s">
        <v>2579</v>
      </c>
      <c r="B2097" s="95" t="s">
        <v>2580</v>
      </c>
      <c r="C2097" s="94" t="s">
        <v>2123</v>
      </c>
      <c r="D2097" s="94" t="s">
        <v>40</v>
      </c>
      <c r="E2097" s="96">
        <v>1</v>
      </c>
      <c r="F2097" s="97">
        <v>15.26</v>
      </c>
      <c r="G2097" s="98">
        <f>F2097*E2097</f>
        <v>15.26</v>
      </c>
    </row>
    <row r="2098" spans="1:7">
      <c r="A2098" s="90"/>
      <c r="B2098" s="90"/>
      <c r="C2098" s="90"/>
      <c r="D2098" s="90"/>
      <c r="E2098" s="295" t="s">
        <v>1959</v>
      </c>
      <c r="F2098" s="295"/>
      <c r="G2098" s="99">
        <f>SUM(G2096:G2097)</f>
        <v>53.26</v>
      </c>
    </row>
    <row r="2099" spans="1:7">
      <c r="A2099" s="294" t="s">
        <v>1960</v>
      </c>
      <c r="B2099" s="294"/>
      <c r="C2099" s="92" t="s">
        <v>16</v>
      </c>
      <c r="D2099" s="92" t="s">
        <v>1941</v>
      </c>
      <c r="E2099" s="92" t="s">
        <v>1942</v>
      </c>
      <c r="F2099" s="92" t="s">
        <v>1943</v>
      </c>
      <c r="G2099" s="93" t="s">
        <v>1944</v>
      </c>
    </row>
    <row r="2100" spans="1:7">
      <c r="A2100" s="94" t="s">
        <v>2437</v>
      </c>
      <c r="B2100" s="95" t="s">
        <v>2438</v>
      </c>
      <c r="C2100" s="94" t="s">
        <v>6</v>
      </c>
      <c r="D2100" s="94" t="s">
        <v>1963</v>
      </c>
      <c r="E2100" s="96">
        <v>8.5199999999999998E-2</v>
      </c>
      <c r="F2100" s="97">
        <v>21.96</v>
      </c>
      <c r="G2100" s="98">
        <f>F2100*E2100</f>
        <v>1.870992</v>
      </c>
    </row>
    <row r="2101" spans="1:7">
      <c r="A2101" s="94" t="s">
        <v>2389</v>
      </c>
      <c r="B2101" s="95" t="s">
        <v>2390</v>
      </c>
      <c r="C2101" s="94" t="s">
        <v>6</v>
      </c>
      <c r="D2101" s="94" t="s">
        <v>1963</v>
      </c>
      <c r="E2101" s="96">
        <v>8.5199999999999998E-2</v>
      </c>
      <c r="F2101" s="97">
        <v>26.68</v>
      </c>
      <c r="G2101" s="98">
        <f>F2101*E2101</f>
        <v>2.273136</v>
      </c>
    </row>
    <row r="2102" spans="1:7">
      <c r="A2102" s="90"/>
      <c r="B2102" s="90"/>
      <c r="C2102" s="90"/>
      <c r="D2102" s="90"/>
      <c r="E2102" s="295" t="s">
        <v>1970</v>
      </c>
      <c r="F2102" s="295"/>
      <c r="G2102" s="99">
        <f>SUM(G2100:G2101)</f>
        <v>4.1441280000000003</v>
      </c>
    </row>
    <row r="2103" spans="1:7">
      <c r="A2103" s="294" t="s">
        <v>1971</v>
      </c>
      <c r="B2103" s="294"/>
      <c r="C2103" s="92" t="s">
        <v>16</v>
      </c>
      <c r="D2103" s="92" t="s">
        <v>1941</v>
      </c>
      <c r="E2103" s="92" t="s">
        <v>1942</v>
      </c>
      <c r="F2103" s="92" t="s">
        <v>1943</v>
      </c>
      <c r="G2103" s="93" t="s">
        <v>1944</v>
      </c>
    </row>
    <row r="2104" spans="1:7" ht="33">
      <c r="A2104" s="94" t="s">
        <v>2574</v>
      </c>
      <c r="B2104" s="95" t="s">
        <v>2575</v>
      </c>
      <c r="C2104" s="94" t="s">
        <v>6</v>
      </c>
      <c r="D2104" s="94" t="s">
        <v>40</v>
      </c>
      <c r="E2104" s="96">
        <v>1</v>
      </c>
      <c r="F2104" s="97">
        <v>49.29</v>
      </c>
      <c r="G2104" s="98">
        <f>F2104*E2104</f>
        <v>49.29</v>
      </c>
    </row>
    <row r="2105" spans="1:7">
      <c r="A2105" s="90"/>
      <c r="B2105" s="90"/>
      <c r="C2105" s="90"/>
      <c r="D2105" s="90"/>
      <c r="E2105" s="295" t="s">
        <v>1974</v>
      </c>
      <c r="F2105" s="295"/>
      <c r="G2105" s="99">
        <f>G2104</f>
        <v>49.29</v>
      </c>
    </row>
    <row r="2106" spans="1:7" ht="15" customHeight="1">
      <c r="A2106" s="90"/>
      <c r="B2106" s="90"/>
      <c r="C2106" s="90"/>
      <c r="D2106" s="90"/>
      <c r="E2106" s="296" t="s">
        <v>1975</v>
      </c>
      <c r="F2106" s="296"/>
      <c r="G2106" s="100">
        <f>G2098+G2102+G2105</f>
        <v>106.69412800000001</v>
      </c>
    </row>
    <row r="2107" spans="1:7" ht="9.9499999999999993" customHeight="1">
      <c r="A2107" s="90"/>
      <c r="B2107" s="90"/>
      <c r="C2107" s="297"/>
      <c r="D2107" s="297"/>
      <c r="E2107" s="90"/>
      <c r="F2107" s="90"/>
      <c r="G2107" s="91"/>
    </row>
    <row r="2108" spans="1:7" ht="20.100000000000001" customHeight="1">
      <c r="A2108" s="293" t="s">
        <v>2501</v>
      </c>
      <c r="B2108" s="293"/>
      <c r="C2108" s="293"/>
      <c r="D2108" s="293"/>
      <c r="E2108" s="293"/>
      <c r="F2108" s="293"/>
      <c r="G2108" s="293"/>
    </row>
    <row r="2109" spans="1:7" ht="15" customHeight="1">
      <c r="A2109" s="294" t="s">
        <v>1940</v>
      </c>
      <c r="B2109" s="294"/>
      <c r="C2109" s="92" t="s">
        <v>16</v>
      </c>
      <c r="D2109" s="92" t="s">
        <v>1941</v>
      </c>
      <c r="E2109" s="92" t="s">
        <v>1942</v>
      </c>
      <c r="F2109" s="92" t="s">
        <v>1943</v>
      </c>
      <c r="G2109" s="93" t="s">
        <v>1944</v>
      </c>
    </row>
    <row r="2110" spans="1:7" ht="24.75">
      <c r="A2110" s="94" t="s">
        <v>2502</v>
      </c>
      <c r="B2110" s="95" t="s">
        <v>2503</v>
      </c>
      <c r="C2110" s="94" t="s">
        <v>6</v>
      </c>
      <c r="D2110" s="94" t="s">
        <v>33</v>
      </c>
      <c r="E2110" s="96">
        <v>1</v>
      </c>
      <c r="F2110" s="97">
        <v>8.7799999999999994</v>
      </c>
      <c r="G2110" s="98">
        <f>F2110*E2110</f>
        <v>8.7799999999999994</v>
      </c>
    </row>
    <row r="2111" spans="1:7" ht="15" customHeight="1">
      <c r="A2111" s="90"/>
      <c r="B2111" s="90"/>
      <c r="C2111" s="90"/>
      <c r="D2111" s="90"/>
      <c r="E2111" s="295" t="s">
        <v>1959</v>
      </c>
      <c r="F2111" s="295"/>
      <c r="G2111" s="99">
        <f>G2110</f>
        <v>8.7799999999999994</v>
      </c>
    </row>
    <row r="2112" spans="1:7" ht="15" customHeight="1">
      <c r="A2112" s="294" t="s">
        <v>1960</v>
      </c>
      <c r="B2112" s="294"/>
      <c r="C2112" s="92" t="s">
        <v>16</v>
      </c>
      <c r="D2112" s="92" t="s">
        <v>1941</v>
      </c>
      <c r="E2112" s="92" t="s">
        <v>1942</v>
      </c>
      <c r="F2112" s="92" t="s">
        <v>1943</v>
      </c>
      <c r="G2112" s="93" t="s">
        <v>1944</v>
      </c>
    </row>
    <row r="2113" spans="1:7" ht="15" customHeight="1">
      <c r="A2113" s="94" t="s">
        <v>2437</v>
      </c>
      <c r="B2113" s="95" t="s">
        <v>2438</v>
      </c>
      <c r="C2113" s="94" t="s">
        <v>6</v>
      </c>
      <c r="D2113" s="94" t="s">
        <v>1963</v>
      </c>
      <c r="E2113" s="96">
        <v>0.1</v>
      </c>
      <c r="F2113" s="97">
        <v>21.96</v>
      </c>
      <c r="G2113" s="98">
        <f>F2113*E2113</f>
        <v>2.1960000000000002</v>
      </c>
    </row>
    <row r="2114" spans="1:7" ht="15" customHeight="1">
      <c r="A2114" s="94" t="s">
        <v>2389</v>
      </c>
      <c r="B2114" s="95" t="s">
        <v>2390</v>
      </c>
      <c r="C2114" s="94" t="s">
        <v>6</v>
      </c>
      <c r="D2114" s="94" t="s">
        <v>1963</v>
      </c>
      <c r="E2114" s="96">
        <v>0.1</v>
      </c>
      <c r="F2114" s="97">
        <v>26.68</v>
      </c>
      <c r="G2114" s="98">
        <f>F2114*E2114</f>
        <v>2.6680000000000001</v>
      </c>
    </row>
    <row r="2115" spans="1:7" ht="18" customHeight="1">
      <c r="A2115" s="90"/>
      <c r="B2115" s="90"/>
      <c r="C2115" s="90"/>
      <c r="D2115" s="90"/>
      <c r="E2115" s="295" t="s">
        <v>1970</v>
      </c>
      <c r="F2115" s="295"/>
      <c r="G2115" s="99">
        <f>SUM(G2113:G2114)</f>
        <v>4.8640000000000008</v>
      </c>
    </row>
    <row r="2116" spans="1:7" ht="15" customHeight="1">
      <c r="A2116" s="90"/>
      <c r="B2116" s="90"/>
      <c r="C2116" s="90"/>
      <c r="D2116" s="90"/>
      <c r="E2116" s="296" t="s">
        <v>1975</v>
      </c>
      <c r="F2116" s="296"/>
      <c r="G2116" s="100">
        <f>G2111+G2115</f>
        <v>13.644</v>
      </c>
    </row>
    <row r="2117" spans="1:7" ht="9.9499999999999993" customHeight="1">
      <c r="A2117" s="90"/>
      <c r="B2117" s="90"/>
      <c r="C2117" s="297"/>
      <c r="D2117" s="297"/>
      <c r="E2117" s="90"/>
      <c r="F2117" s="90"/>
      <c r="G2117" s="91"/>
    </row>
    <row r="2118" spans="1:7" ht="20.100000000000001" customHeight="1">
      <c r="A2118" s="293" t="s">
        <v>2581</v>
      </c>
      <c r="B2118" s="293"/>
      <c r="C2118" s="293"/>
      <c r="D2118" s="293"/>
      <c r="E2118" s="293"/>
      <c r="F2118" s="293"/>
      <c r="G2118" s="293"/>
    </row>
    <row r="2119" spans="1:7" ht="15" customHeight="1">
      <c r="A2119" s="294" t="s">
        <v>1940</v>
      </c>
      <c r="B2119" s="294"/>
      <c r="C2119" s="92" t="s">
        <v>16</v>
      </c>
      <c r="D2119" s="92" t="s">
        <v>1941</v>
      </c>
      <c r="E2119" s="92" t="s">
        <v>1942</v>
      </c>
      <c r="F2119" s="92" t="s">
        <v>1943</v>
      </c>
      <c r="G2119" s="93" t="s">
        <v>1944</v>
      </c>
    </row>
    <row r="2120" spans="1:7" ht="21" customHeight="1">
      <c r="A2120" s="94" t="s">
        <v>2582</v>
      </c>
      <c r="B2120" s="95" t="s">
        <v>2583</v>
      </c>
      <c r="C2120" s="94" t="s">
        <v>6</v>
      </c>
      <c r="D2120" s="94" t="s">
        <v>33</v>
      </c>
      <c r="E2120" s="96">
        <v>50.4</v>
      </c>
      <c r="F2120" s="97">
        <v>1.64</v>
      </c>
      <c r="G2120" s="98">
        <f>F2120*E2120</f>
        <v>82.655999999999992</v>
      </c>
    </row>
    <row r="2121" spans="1:7" ht="15" customHeight="1">
      <c r="A2121" s="94" t="s">
        <v>2435</v>
      </c>
      <c r="B2121" s="95" t="s">
        <v>1368</v>
      </c>
      <c r="C2121" s="94" t="s">
        <v>6</v>
      </c>
      <c r="D2121" s="94" t="s">
        <v>33</v>
      </c>
      <c r="E2121" s="96">
        <v>25.2</v>
      </c>
      <c r="F2121" s="97">
        <v>0.32</v>
      </c>
      <c r="G2121" s="98">
        <f t="shared" ref="G2121:G2122" si="85">F2121*E2121</f>
        <v>8.0640000000000001</v>
      </c>
    </row>
    <row r="2122" spans="1:7" ht="29.1" customHeight="1">
      <c r="A2122" s="94" t="s">
        <v>2584</v>
      </c>
      <c r="B2122" s="95" t="s">
        <v>2585</v>
      </c>
      <c r="C2122" s="94" t="s">
        <v>2123</v>
      </c>
      <c r="D2122" s="94" t="s">
        <v>33</v>
      </c>
      <c r="E2122" s="96">
        <v>1</v>
      </c>
      <c r="F2122" s="97">
        <v>15.89</v>
      </c>
      <c r="G2122" s="98">
        <f t="shared" si="85"/>
        <v>15.89</v>
      </c>
    </row>
    <row r="2123" spans="1:7" ht="15" customHeight="1">
      <c r="A2123" s="90"/>
      <c r="B2123" s="90"/>
      <c r="C2123" s="90"/>
      <c r="D2123" s="90"/>
      <c r="E2123" s="295" t="s">
        <v>1959</v>
      </c>
      <c r="F2123" s="295"/>
      <c r="G2123" s="99">
        <f>SUM(G2120:G2122)</f>
        <v>106.61</v>
      </c>
    </row>
    <row r="2124" spans="1:7" ht="15" customHeight="1">
      <c r="A2124" s="294" t="s">
        <v>1960</v>
      </c>
      <c r="B2124" s="294"/>
      <c r="C2124" s="92" t="s">
        <v>16</v>
      </c>
      <c r="D2124" s="92" t="s">
        <v>1941</v>
      </c>
      <c r="E2124" s="92" t="s">
        <v>1942</v>
      </c>
      <c r="F2124" s="92" t="s">
        <v>1943</v>
      </c>
      <c r="G2124" s="93" t="s">
        <v>1944</v>
      </c>
    </row>
    <row r="2125" spans="1:7" ht="15" customHeight="1">
      <c r="A2125" s="94" t="s">
        <v>2437</v>
      </c>
      <c r="B2125" s="95" t="s">
        <v>2438</v>
      </c>
      <c r="C2125" s="94" t="s">
        <v>6</v>
      </c>
      <c r="D2125" s="94" t="s">
        <v>1963</v>
      </c>
      <c r="E2125" s="96">
        <v>0.51129999999999998</v>
      </c>
      <c r="F2125" s="97">
        <v>21.69</v>
      </c>
      <c r="G2125" s="98">
        <f>F2125*E2125</f>
        <v>11.090097</v>
      </c>
    </row>
    <row r="2126" spans="1:7" ht="15" customHeight="1">
      <c r="A2126" s="94" t="s">
        <v>2389</v>
      </c>
      <c r="B2126" s="95" t="s">
        <v>2390</v>
      </c>
      <c r="C2126" s="94" t="s">
        <v>6</v>
      </c>
      <c r="D2126" s="94" t="s">
        <v>1963</v>
      </c>
      <c r="E2126" s="96">
        <v>0.51129999999999998</v>
      </c>
      <c r="F2126" s="97">
        <v>26.68</v>
      </c>
      <c r="G2126" s="98">
        <f>F2126*E2126</f>
        <v>13.641483999999998</v>
      </c>
    </row>
    <row r="2127" spans="1:7" ht="18" customHeight="1">
      <c r="A2127" s="90"/>
      <c r="B2127" s="90"/>
      <c r="C2127" s="90"/>
      <c r="D2127" s="90"/>
      <c r="E2127" s="295" t="s">
        <v>1970</v>
      </c>
      <c r="F2127" s="295"/>
      <c r="G2127" s="99">
        <f>SUM(G2125:G2126)</f>
        <v>24.731580999999998</v>
      </c>
    </row>
    <row r="2128" spans="1:7" ht="15" customHeight="1">
      <c r="A2128" s="90"/>
      <c r="B2128" s="90"/>
      <c r="C2128" s="90"/>
      <c r="D2128" s="90"/>
      <c r="E2128" s="296" t="s">
        <v>1975</v>
      </c>
      <c r="F2128" s="296"/>
      <c r="G2128" s="100">
        <f>G2123+G2127</f>
        <v>131.34158099999999</v>
      </c>
    </row>
    <row r="2129" spans="1:7" ht="9.9499999999999993" customHeight="1">
      <c r="A2129" s="90"/>
      <c r="B2129" s="90"/>
      <c r="C2129" s="297"/>
      <c r="D2129" s="297"/>
      <c r="E2129" s="90"/>
      <c r="F2129" s="90"/>
      <c r="G2129" s="91"/>
    </row>
    <row r="2130" spans="1:7" ht="20.100000000000001" customHeight="1">
      <c r="A2130" s="293" t="s">
        <v>2586</v>
      </c>
      <c r="B2130" s="293"/>
      <c r="C2130" s="293"/>
      <c r="D2130" s="293"/>
      <c r="E2130" s="293"/>
      <c r="F2130" s="293"/>
      <c r="G2130" s="293"/>
    </row>
    <row r="2131" spans="1:7" ht="15" customHeight="1">
      <c r="A2131" s="294" t="s">
        <v>1940</v>
      </c>
      <c r="B2131" s="294"/>
      <c r="C2131" s="92" t="s">
        <v>16</v>
      </c>
      <c r="D2131" s="92" t="s">
        <v>1941</v>
      </c>
      <c r="E2131" s="92" t="s">
        <v>1942</v>
      </c>
      <c r="F2131" s="92" t="s">
        <v>1943</v>
      </c>
      <c r="G2131" s="93" t="s">
        <v>1944</v>
      </c>
    </row>
    <row r="2132" spans="1:7" ht="21" customHeight="1">
      <c r="A2132" s="94" t="s">
        <v>2582</v>
      </c>
      <c r="B2132" s="95" t="s">
        <v>2583</v>
      </c>
      <c r="C2132" s="94" t="s">
        <v>6</v>
      </c>
      <c r="D2132" s="94" t="s">
        <v>33</v>
      </c>
      <c r="E2132" s="96">
        <v>50.4</v>
      </c>
      <c r="F2132" s="97">
        <v>1.64</v>
      </c>
      <c r="G2132" s="98">
        <f>F2132*E2132</f>
        <v>82.655999999999992</v>
      </c>
    </row>
    <row r="2133" spans="1:7" ht="15" customHeight="1">
      <c r="A2133" s="94" t="s">
        <v>2435</v>
      </c>
      <c r="B2133" s="95" t="s">
        <v>1368</v>
      </c>
      <c r="C2133" s="94" t="s">
        <v>6</v>
      </c>
      <c r="D2133" s="94" t="s">
        <v>33</v>
      </c>
      <c r="E2133" s="96">
        <v>25.2</v>
      </c>
      <c r="F2133" s="97">
        <v>0.32</v>
      </c>
      <c r="G2133" s="98">
        <f t="shared" ref="G2133:G2134" si="86">F2133*E2133</f>
        <v>8.0640000000000001</v>
      </c>
    </row>
    <row r="2134" spans="1:7" ht="29.1" customHeight="1">
      <c r="A2134" s="94" t="s">
        <v>2587</v>
      </c>
      <c r="B2134" s="95" t="s">
        <v>2588</v>
      </c>
      <c r="C2134" s="94" t="s">
        <v>2123</v>
      </c>
      <c r="D2134" s="94" t="s">
        <v>33</v>
      </c>
      <c r="E2134" s="96">
        <v>1</v>
      </c>
      <c r="F2134" s="97">
        <v>8.58</v>
      </c>
      <c r="G2134" s="98">
        <f t="shared" si="86"/>
        <v>8.58</v>
      </c>
    </row>
    <row r="2135" spans="1:7" ht="15" customHeight="1">
      <c r="A2135" s="90"/>
      <c r="B2135" s="90"/>
      <c r="C2135" s="90"/>
      <c r="D2135" s="90"/>
      <c r="E2135" s="295" t="s">
        <v>1959</v>
      </c>
      <c r="F2135" s="295"/>
      <c r="G2135" s="99">
        <f>SUM(G2132:G2134)</f>
        <v>99.3</v>
      </c>
    </row>
    <row r="2136" spans="1:7" ht="15" customHeight="1">
      <c r="A2136" s="294" t="s">
        <v>1960</v>
      </c>
      <c r="B2136" s="294"/>
      <c r="C2136" s="92" t="s">
        <v>16</v>
      </c>
      <c r="D2136" s="92" t="s">
        <v>1941</v>
      </c>
      <c r="E2136" s="92" t="s">
        <v>1942</v>
      </c>
      <c r="F2136" s="92" t="s">
        <v>1943</v>
      </c>
      <c r="G2136" s="93" t="s">
        <v>1944</v>
      </c>
    </row>
    <row r="2137" spans="1:7" ht="15" customHeight="1">
      <c r="A2137" s="94" t="s">
        <v>2437</v>
      </c>
      <c r="B2137" s="95" t="s">
        <v>2438</v>
      </c>
      <c r="C2137" s="94" t="s">
        <v>6</v>
      </c>
      <c r="D2137" s="94" t="s">
        <v>1963</v>
      </c>
      <c r="E2137" s="96">
        <v>0.51129999999999998</v>
      </c>
      <c r="F2137" s="97">
        <v>21.96</v>
      </c>
      <c r="G2137" s="98">
        <f>F2137*E2137</f>
        <v>11.228147999999999</v>
      </c>
    </row>
    <row r="2138" spans="1:7" ht="15" customHeight="1">
      <c r="A2138" s="94" t="s">
        <v>2389</v>
      </c>
      <c r="B2138" s="95" t="s">
        <v>2390</v>
      </c>
      <c r="C2138" s="94" t="s">
        <v>6</v>
      </c>
      <c r="D2138" s="94" t="s">
        <v>1963</v>
      </c>
      <c r="E2138" s="96">
        <v>0.51129999999999998</v>
      </c>
      <c r="F2138" s="97">
        <v>26.68</v>
      </c>
      <c r="G2138" s="98">
        <f>F2138*E2138</f>
        <v>13.641483999999998</v>
      </c>
    </row>
    <row r="2139" spans="1:7" ht="18" customHeight="1">
      <c r="A2139" s="90"/>
      <c r="B2139" s="90"/>
      <c r="C2139" s="90"/>
      <c r="D2139" s="90"/>
      <c r="E2139" s="295" t="s">
        <v>1970</v>
      </c>
      <c r="F2139" s="295"/>
      <c r="G2139" s="99">
        <f>SUM(G2137:G2138)</f>
        <v>24.869631999999996</v>
      </c>
    </row>
    <row r="2140" spans="1:7" ht="15" customHeight="1">
      <c r="A2140" s="90"/>
      <c r="B2140" s="90"/>
      <c r="C2140" s="90"/>
      <c r="D2140" s="90"/>
      <c r="E2140" s="296" t="s">
        <v>1975</v>
      </c>
      <c r="F2140" s="296"/>
      <c r="G2140" s="100">
        <f>G2135+G2139</f>
        <v>124.16963199999999</v>
      </c>
    </row>
    <row r="2141" spans="1:7" ht="9.9499999999999993" customHeight="1">
      <c r="A2141" s="90"/>
      <c r="B2141" s="90"/>
      <c r="C2141" s="297"/>
      <c r="D2141" s="297"/>
      <c r="E2141" s="90"/>
      <c r="F2141" s="90"/>
      <c r="G2141" s="91"/>
    </row>
    <row r="2142" spans="1:7" ht="20.100000000000001" customHeight="1">
      <c r="A2142" s="293" t="s">
        <v>2589</v>
      </c>
      <c r="B2142" s="293"/>
      <c r="C2142" s="293"/>
      <c r="D2142" s="293"/>
      <c r="E2142" s="293"/>
      <c r="F2142" s="293"/>
      <c r="G2142" s="293"/>
    </row>
    <row r="2143" spans="1:7" ht="15" customHeight="1">
      <c r="A2143" s="294" t="s">
        <v>1940</v>
      </c>
      <c r="B2143" s="294"/>
      <c r="C2143" s="92" t="s">
        <v>16</v>
      </c>
      <c r="D2143" s="92" t="s">
        <v>1941</v>
      </c>
      <c r="E2143" s="92" t="s">
        <v>1942</v>
      </c>
      <c r="F2143" s="92" t="s">
        <v>1943</v>
      </c>
      <c r="G2143" s="93" t="s">
        <v>1944</v>
      </c>
    </row>
    <row r="2144" spans="1:7" ht="15" customHeight="1">
      <c r="A2144" s="94" t="s">
        <v>2590</v>
      </c>
      <c r="B2144" s="95" t="s">
        <v>1591</v>
      </c>
      <c r="C2144" s="94" t="s">
        <v>6</v>
      </c>
      <c r="D2144" s="94" t="s">
        <v>33</v>
      </c>
      <c r="E2144" s="96">
        <v>1</v>
      </c>
      <c r="F2144" s="97">
        <v>85.95</v>
      </c>
      <c r="G2144" s="98">
        <f>F2144*E2144</f>
        <v>85.95</v>
      </c>
    </row>
    <row r="2145" spans="1:7" ht="15" customHeight="1">
      <c r="A2145" s="90"/>
      <c r="B2145" s="90"/>
      <c r="C2145" s="90"/>
      <c r="D2145" s="90"/>
      <c r="E2145" s="295" t="s">
        <v>1959</v>
      </c>
      <c r="F2145" s="295"/>
      <c r="G2145" s="99">
        <f>G2144</f>
        <v>85.95</v>
      </c>
    </row>
    <row r="2146" spans="1:7" ht="15" customHeight="1">
      <c r="A2146" s="294" t="s">
        <v>1960</v>
      </c>
      <c r="B2146" s="294"/>
      <c r="C2146" s="92" t="s">
        <v>16</v>
      </c>
      <c r="D2146" s="92" t="s">
        <v>1941</v>
      </c>
      <c r="E2146" s="92" t="s">
        <v>1942</v>
      </c>
      <c r="F2146" s="92" t="s">
        <v>1943</v>
      </c>
      <c r="G2146" s="93" t="s">
        <v>1944</v>
      </c>
    </row>
    <row r="2147" spans="1:7" ht="15" customHeight="1">
      <c r="A2147" s="94" t="s">
        <v>2437</v>
      </c>
      <c r="B2147" s="95" t="s">
        <v>2438</v>
      </c>
      <c r="C2147" s="94" t="s">
        <v>6</v>
      </c>
      <c r="D2147" s="94" t="s">
        <v>1963</v>
      </c>
      <c r="E2147" s="96">
        <v>0.3</v>
      </c>
      <c r="F2147" s="97">
        <v>21.96</v>
      </c>
      <c r="G2147" s="98">
        <f>F2147*E2147</f>
        <v>6.5880000000000001</v>
      </c>
    </row>
    <row r="2148" spans="1:7" ht="15" customHeight="1">
      <c r="A2148" s="94" t="s">
        <v>2389</v>
      </c>
      <c r="B2148" s="95" t="s">
        <v>2390</v>
      </c>
      <c r="C2148" s="94" t="s">
        <v>6</v>
      </c>
      <c r="D2148" s="94" t="s">
        <v>1963</v>
      </c>
      <c r="E2148" s="96">
        <v>0.3</v>
      </c>
      <c r="F2148" s="97">
        <v>26.68</v>
      </c>
      <c r="G2148" s="98">
        <f>F2148*E2148</f>
        <v>8.0039999999999996</v>
      </c>
    </row>
    <row r="2149" spans="1:7" ht="18" customHeight="1">
      <c r="A2149" s="90"/>
      <c r="B2149" s="90"/>
      <c r="C2149" s="90"/>
      <c r="D2149" s="90"/>
      <c r="E2149" s="295" t="s">
        <v>1970</v>
      </c>
      <c r="F2149" s="295"/>
      <c r="G2149" s="99">
        <f>SUM(G2147:G2148)</f>
        <v>14.591999999999999</v>
      </c>
    </row>
    <row r="2150" spans="1:7" ht="15" customHeight="1">
      <c r="A2150" s="90"/>
      <c r="B2150" s="90"/>
      <c r="C2150" s="90"/>
      <c r="D2150" s="90"/>
      <c r="E2150" s="296" t="s">
        <v>1975</v>
      </c>
      <c r="F2150" s="296"/>
      <c r="G2150" s="100">
        <f>G2145+G2149</f>
        <v>100.542</v>
      </c>
    </row>
    <row r="2151" spans="1:7" ht="9.9499999999999993" customHeight="1">
      <c r="A2151" s="90"/>
      <c r="B2151" s="90"/>
      <c r="C2151" s="297"/>
      <c r="D2151" s="297"/>
      <c r="E2151" s="90"/>
      <c r="F2151" s="90"/>
      <c r="G2151" s="91"/>
    </row>
    <row r="2152" spans="1:7" ht="20.100000000000001" customHeight="1">
      <c r="A2152" s="293" t="s">
        <v>2591</v>
      </c>
      <c r="B2152" s="293"/>
      <c r="C2152" s="293"/>
      <c r="D2152" s="293"/>
      <c r="E2152" s="293"/>
      <c r="F2152" s="293"/>
      <c r="G2152" s="293"/>
    </row>
    <row r="2153" spans="1:7" ht="15" customHeight="1">
      <c r="A2153" s="294" t="s">
        <v>1940</v>
      </c>
      <c r="B2153" s="294"/>
      <c r="C2153" s="92" t="s">
        <v>16</v>
      </c>
      <c r="D2153" s="92" t="s">
        <v>1941</v>
      </c>
      <c r="E2153" s="92" t="s">
        <v>1942</v>
      </c>
      <c r="F2153" s="92" t="s">
        <v>1943</v>
      </c>
      <c r="G2153" s="93" t="s">
        <v>1944</v>
      </c>
    </row>
    <row r="2154" spans="1:7" ht="21" customHeight="1">
      <c r="A2154" s="94" t="s">
        <v>2582</v>
      </c>
      <c r="B2154" s="95" t="s">
        <v>2583</v>
      </c>
      <c r="C2154" s="94" t="s">
        <v>6</v>
      </c>
      <c r="D2154" s="94" t="s">
        <v>33</v>
      </c>
      <c r="E2154" s="96">
        <v>50.4</v>
      </c>
      <c r="F2154" s="97">
        <v>1.64</v>
      </c>
      <c r="G2154" s="98">
        <f>F2154*E2154</f>
        <v>82.655999999999992</v>
      </c>
    </row>
    <row r="2155" spans="1:7" ht="15" customHeight="1">
      <c r="A2155" s="94" t="s">
        <v>2435</v>
      </c>
      <c r="B2155" s="95" t="s">
        <v>1368</v>
      </c>
      <c r="C2155" s="94" t="s">
        <v>6</v>
      </c>
      <c r="D2155" s="94" t="s">
        <v>33</v>
      </c>
      <c r="E2155" s="96">
        <v>25.2</v>
      </c>
      <c r="F2155" s="97">
        <v>0.32</v>
      </c>
      <c r="G2155" s="98">
        <f t="shared" ref="G2155:G2156" si="87">F2155*E2155</f>
        <v>8.0640000000000001</v>
      </c>
    </row>
    <row r="2156" spans="1:7" ht="29.1" customHeight="1">
      <c r="A2156" s="94" t="s">
        <v>2592</v>
      </c>
      <c r="B2156" s="95" t="s">
        <v>2593</v>
      </c>
      <c r="C2156" s="94" t="s">
        <v>2123</v>
      </c>
      <c r="D2156" s="94" t="s">
        <v>33</v>
      </c>
      <c r="E2156" s="96">
        <v>1</v>
      </c>
      <c r="F2156" s="97">
        <v>13.59</v>
      </c>
      <c r="G2156" s="98">
        <f t="shared" si="87"/>
        <v>13.59</v>
      </c>
    </row>
    <row r="2157" spans="1:7" ht="15" customHeight="1">
      <c r="A2157" s="90"/>
      <c r="B2157" s="90"/>
      <c r="C2157" s="90"/>
      <c r="D2157" s="90"/>
      <c r="E2157" s="295" t="s">
        <v>1959</v>
      </c>
      <c r="F2157" s="295"/>
      <c r="G2157" s="99">
        <f>SUM(G2154:G2156)</f>
        <v>104.31</v>
      </c>
    </row>
    <row r="2158" spans="1:7" ht="15" customHeight="1">
      <c r="A2158" s="294" t="s">
        <v>1960</v>
      </c>
      <c r="B2158" s="294"/>
      <c r="C2158" s="92" t="s">
        <v>16</v>
      </c>
      <c r="D2158" s="92" t="s">
        <v>1941</v>
      </c>
      <c r="E2158" s="92" t="s">
        <v>1942</v>
      </c>
      <c r="F2158" s="92" t="s">
        <v>1943</v>
      </c>
      <c r="G2158" s="93" t="s">
        <v>1944</v>
      </c>
    </row>
    <row r="2159" spans="1:7" ht="15" customHeight="1">
      <c r="A2159" s="94" t="s">
        <v>2437</v>
      </c>
      <c r="B2159" s="95" t="s">
        <v>2438</v>
      </c>
      <c r="C2159" s="94" t="s">
        <v>6</v>
      </c>
      <c r="D2159" s="94" t="s">
        <v>1963</v>
      </c>
      <c r="E2159" s="96">
        <v>0.51129999999999998</v>
      </c>
      <c r="F2159" s="97">
        <v>21.96</v>
      </c>
      <c r="G2159" s="98">
        <f>F2159*E2159</f>
        <v>11.228147999999999</v>
      </c>
    </row>
    <row r="2160" spans="1:7" ht="15" customHeight="1">
      <c r="A2160" s="94" t="s">
        <v>2389</v>
      </c>
      <c r="B2160" s="95" t="s">
        <v>2390</v>
      </c>
      <c r="C2160" s="94" t="s">
        <v>6</v>
      </c>
      <c r="D2160" s="94" t="s">
        <v>1963</v>
      </c>
      <c r="E2160" s="96">
        <v>0.51129999999999998</v>
      </c>
      <c r="F2160" s="97">
        <v>26.68</v>
      </c>
      <c r="G2160" s="98">
        <f>F2160*E2160</f>
        <v>13.641483999999998</v>
      </c>
    </row>
    <row r="2161" spans="1:7" ht="18" customHeight="1">
      <c r="A2161" s="90"/>
      <c r="B2161" s="90"/>
      <c r="C2161" s="90"/>
      <c r="D2161" s="90"/>
      <c r="E2161" s="295" t="s">
        <v>1970</v>
      </c>
      <c r="F2161" s="295"/>
      <c r="G2161" s="99">
        <f>SUM(G2159:G2160)</f>
        <v>24.869631999999996</v>
      </c>
    </row>
    <row r="2162" spans="1:7" ht="15" customHeight="1">
      <c r="A2162" s="90"/>
      <c r="B2162" s="90"/>
      <c r="C2162" s="90"/>
      <c r="D2162" s="90"/>
      <c r="E2162" s="296" t="s">
        <v>1975</v>
      </c>
      <c r="F2162" s="296"/>
      <c r="G2162" s="100">
        <f>G2157+G2161</f>
        <v>129.179632</v>
      </c>
    </row>
    <row r="2163" spans="1:7" ht="9.9499999999999993" customHeight="1">
      <c r="A2163" s="90"/>
      <c r="B2163" s="90"/>
      <c r="C2163" s="297"/>
      <c r="D2163" s="297"/>
      <c r="E2163" s="90"/>
      <c r="F2163" s="90"/>
      <c r="G2163" s="91"/>
    </row>
    <row r="2164" spans="1:7" ht="20.100000000000001" customHeight="1">
      <c r="A2164" s="293" t="s">
        <v>2594</v>
      </c>
      <c r="B2164" s="293"/>
      <c r="C2164" s="293"/>
      <c r="D2164" s="293"/>
      <c r="E2164" s="293"/>
      <c r="F2164" s="293"/>
      <c r="G2164" s="293"/>
    </row>
    <row r="2165" spans="1:7" ht="15" customHeight="1">
      <c r="A2165" s="294" t="s">
        <v>1940</v>
      </c>
      <c r="B2165" s="294"/>
      <c r="C2165" s="92" t="s">
        <v>16</v>
      </c>
      <c r="D2165" s="92" t="s">
        <v>1941</v>
      </c>
      <c r="E2165" s="92" t="s">
        <v>1942</v>
      </c>
      <c r="F2165" s="92" t="s">
        <v>1943</v>
      </c>
      <c r="G2165" s="93" t="s">
        <v>1944</v>
      </c>
    </row>
    <row r="2166" spans="1:7" ht="21" customHeight="1">
      <c r="A2166" s="94" t="s">
        <v>2530</v>
      </c>
      <c r="B2166" s="95" t="s">
        <v>2531</v>
      </c>
      <c r="C2166" s="94" t="s">
        <v>6</v>
      </c>
      <c r="D2166" s="94" t="s">
        <v>33</v>
      </c>
      <c r="E2166" s="96">
        <v>0.1</v>
      </c>
      <c r="F2166" s="97">
        <v>4.62</v>
      </c>
      <c r="G2166" s="98">
        <f>F2166*E2166</f>
        <v>0.46200000000000002</v>
      </c>
    </row>
    <row r="2167" spans="1:7" ht="21" customHeight="1">
      <c r="A2167" s="94" t="s">
        <v>1593</v>
      </c>
      <c r="B2167" s="95" t="s">
        <v>2595</v>
      </c>
      <c r="C2167" s="94" t="s">
        <v>6</v>
      </c>
      <c r="D2167" s="94" t="s">
        <v>33</v>
      </c>
      <c r="E2167" s="96">
        <v>1</v>
      </c>
      <c r="F2167" s="97">
        <v>12.51</v>
      </c>
      <c r="G2167" s="98">
        <f>F2167*E2167</f>
        <v>12.51</v>
      </c>
    </row>
    <row r="2168" spans="1:7" ht="15" customHeight="1">
      <c r="A2168" s="90"/>
      <c r="B2168" s="90"/>
      <c r="C2168" s="90"/>
      <c r="D2168" s="90"/>
      <c r="E2168" s="295" t="s">
        <v>1959</v>
      </c>
      <c r="F2168" s="295"/>
      <c r="G2168" s="99">
        <f>SUM(G2166:G2167)</f>
        <v>12.972</v>
      </c>
    </row>
    <row r="2169" spans="1:7" ht="15" customHeight="1">
      <c r="A2169" s="294" t="s">
        <v>1960</v>
      </c>
      <c r="B2169" s="294"/>
      <c r="C2169" s="92" t="s">
        <v>16</v>
      </c>
      <c r="D2169" s="92" t="s">
        <v>1941</v>
      </c>
      <c r="E2169" s="92" t="s">
        <v>1942</v>
      </c>
      <c r="F2169" s="92" t="s">
        <v>1943</v>
      </c>
      <c r="G2169" s="93" t="s">
        <v>1944</v>
      </c>
    </row>
    <row r="2170" spans="1:7" ht="21" customHeight="1">
      <c r="A2170" s="94" t="s">
        <v>1961</v>
      </c>
      <c r="B2170" s="95" t="s">
        <v>2277</v>
      </c>
      <c r="C2170" s="94" t="s">
        <v>6</v>
      </c>
      <c r="D2170" s="94" t="s">
        <v>1963</v>
      </c>
      <c r="E2170" s="96">
        <v>0.15</v>
      </c>
      <c r="F2170" s="97">
        <v>20.92</v>
      </c>
      <c r="G2170" s="98">
        <f>F2170*E2170</f>
        <v>3.1380000000000003</v>
      </c>
    </row>
    <row r="2171" spans="1:7" ht="21" customHeight="1">
      <c r="A2171" s="94" t="s">
        <v>1964</v>
      </c>
      <c r="B2171" s="95" t="s">
        <v>2278</v>
      </c>
      <c r="C2171" s="94" t="s">
        <v>6</v>
      </c>
      <c r="D2171" s="94" t="s">
        <v>1963</v>
      </c>
      <c r="E2171" s="96">
        <v>0.15</v>
      </c>
      <c r="F2171" s="97">
        <v>25.55</v>
      </c>
      <c r="G2171" s="98">
        <f>F2171*E2171</f>
        <v>3.8325</v>
      </c>
    </row>
    <row r="2172" spans="1:7" ht="18" customHeight="1">
      <c r="A2172" s="90"/>
      <c r="B2172" s="90"/>
      <c r="C2172" s="90"/>
      <c r="D2172" s="90"/>
      <c r="E2172" s="295" t="s">
        <v>1970</v>
      </c>
      <c r="F2172" s="295"/>
      <c r="G2172" s="99">
        <f>SUM(G2170:G2171)</f>
        <v>6.9705000000000004</v>
      </c>
    </row>
    <row r="2173" spans="1:7" ht="15" customHeight="1">
      <c r="A2173" s="90"/>
      <c r="B2173" s="90"/>
      <c r="C2173" s="90"/>
      <c r="D2173" s="90"/>
      <c r="E2173" s="296" t="s">
        <v>1975</v>
      </c>
      <c r="F2173" s="296"/>
      <c r="G2173" s="100">
        <f>G2168+G2172</f>
        <v>19.942499999999999</v>
      </c>
    </row>
    <row r="2174" spans="1:7" ht="9.9499999999999993" customHeight="1">
      <c r="A2174" s="90"/>
      <c r="B2174" s="90"/>
      <c r="C2174" s="297"/>
      <c r="D2174" s="297"/>
      <c r="E2174" s="90"/>
      <c r="F2174" s="90"/>
      <c r="G2174" s="91"/>
    </row>
    <row r="2175" spans="1:7" ht="20.100000000000001" customHeight="1">
      <c r="A2175" s="293" t="s">
        <v>2596</v>
      </c>
      <c r="B2175" s="293"/>
      <c r="C2175" s="293"/>
      <c r="D2175" s="293"/>
      <c r="E2175" s="293"/>
      <c r="F2175" s="293"/>
      <c r="G2175" s="293"/>
    </row>
    <row r="2176" spans="1:7" ht="15" customHeight="1">
      <c r="A2176" s="294" t="s">
        <v>1940</v>
      </c>
      <c r="B2176" s="294"/>
      <c r="C2176" s="92" t="s">
        <v>16</v>
      </c>
      <c r="D2176" s="92" t="s">
        <v>1941</v>
      </c>
      <c r="E2176" s="92" t="s">
        <v>1942</v>
      </c>
      <c r="F2176" s="92" t="s">
        <v>1943</v>
      </c>
      <c r="G2176" s="93" t="s">
        <v>1944</v>
      </c>
    </row>
    <row r="2177" spans="1:7" ht="21" customHeight="1">
      <c r="A2177" s="94" t="s">
        <v>2530</v>
      </c>
      <c r="B2177" s="95" t="s">
        <v>2531</v>
      </c>
      <c r="C2177" s="94" t="s">
        <v>6</v>
      </c>
      <c r="D2177" s="94" t="s">
        <v>33</v>
      </c>
      <c r="E2177" s="96">
        <v>0.05</v>
      </c>
      <c r="F2177" s="97">
        <v>4.62</v>
      </c>
      <c r="G2177" s="98">
        <f>F2177*E2177</f>
        <v>0.23100000000000001</v>
      </c>
    </row>
    <row r="2178" spans="1:7" ht="21" customHeight="1">
      <c r="A2178" s="94" t="s">
        <v>1596</v>
      </c>
      <c r="B2178" s="95" t="s">
        <v>1597</v>
      </c>
      <c r="C2178" s="94" t="s">
        <v>6</v>
      </c>
      <c r="D2178" s="94" t="s">
        <v>33</v>
      </c>
      <c r="E2178" s="96">
        <v>1</v>
      </c>
      <c r="F2178" s="97">
        <v>12.51</v>
      </c>
      <c r="G2178" s="98">
        <f>F2178*E2178</f>
        <v>12.51</v>
      </c>
    </row>
    <row r="2179" spans="1:7" ht="15" customHeight="1">
      <c r="A2179" s="90"/>
      <c r="B2179" s="90"/>
      <c r="C2179" s="90"/>
      <c r="D2179" s="90"/>
      <c r="E2179" s="295" t="s">
        <v>1959</v>
      </c>
      <c r="F2179" s="295"/>
      <c r="G2179" s="99">
        <f>SUM(G2177:G2178)</f>
        <v>12.741</v>
      </c>
    </row>
    <row r="2180" spans="1:7" ht="15" customHeight="1">
      <c r="A2180" s="294" t="s">
        <v>1960</v>
      </c>
      <c r="B2180" s="294"/>
      <c r="C2180" s="92" t="s">
        <v>16</v>
      </c>
      <c r="D2180" s="92" t="s">
        <v>1941</v>
      </c>
      <c r="E2180" s="92" t="s">
        <v>1942</v>
      </c>
      <c r="F2180" s="92" t="s">
        <v>1943</v>
      </c>
      <c r="G2180" s="93" t="s">
        <v>1944</v>
      </c>
    </row>
    <row r="2181" spans="1:7" ht="21" customHeight="1">
      <c r="A2181" s="94" t="s">
        <v>1961</v>
      </c>
      <c r="B2181" s="95" t="s">
        <v>2277</v>
      </c>
      <c r="C2181" s="94" t="s">
        <v>6</v>
      </c>
      <c r="D2181" s="94" t="s">
        <v>1963</v>
      </c>
      <c r="E2181" s="96">
        <v>0.15</v>
      </c>
      <c r="F2181" s="97">
        <v>20.92</v>
      </c>
      <c r="G2181" s="98">
        <f>F2181*E2181</f>
        <v>3.1380000000000003</v>
      </c>
    </row>
    <row r="2182" spans="1:7" ht="21" customHeight="1">
      <c r="A2182" s="94" t="s">
        <v>1964</v>
      </c>
      <c r="B2182" s="95" t="s">
        <v>2278</v>
      </c>
      <c r="C2182" s="94" t="s">
        <v>6</v>
      </c>
      <c r="D2182" s="94" t="s">
        <v>1963</v>
      </c>
      <c r="E2182" s="96">
        <v>0.15</v>
      </c>
      <c r="F2182" s="97">
        <v>25.55</v>
      </c>
      <c r="G2182" s="98">
        <f>F2182*E2182</f>
        <v>3.8325</v>
      </c>
    </row>
    <row r="2183" spans="1:7" ht="18" customHeight="1">
      <c r="A2183" s="90"/>
      <c r="B2183" s="90"/>
      <c r="C2183" s="90"/>
      <c r="D2183" s="90"/>
      <c r="E2183" s="295" t="s">
        <v>1970</v>
      </c>
      <c r="F2183" s="295"/>
      <c r="G2183" s="99">
        <f>SUM(G2181:G2182)</f>
        <v>6.9705000000000004</v>
      </c>
    </row>
    <row r="2184" spans="1:7" ht="15" customHeight="1">
      <c r="A2184" s="90"/>
      <c r="B2184" s="90"/>
      <c r="C2184" s="90"/>
      <c r="D2184" s="90"/>
      <c r="E2184" s="296" t="s">
        <v>1975</v>
      </c>
      <c r="F2184" s="296"/>
      <c r="G2184" s="100">
        <f>G2179+G2183</f>
        <v>19.711500000000001</v>
      </c>
    </row>
    <row r="2185" spans="1:7" ht="9.9499999999999993" customHeight="1">
      <c r="A2185" s="90"/>
      <c r="B2185" s="90"/>
      <c r="C2185" s="297"/>
      <c r="D2185" s="297"/>
      <c r="E2185" s="90"/>
      <c r="F2185" s="90"/>
      <c r="G2185" s="91"/>
    </row>
    <row r="2186" spans="1:7" ht="20.100000000000001" customHeight="1">
      <c r="A2186" s="293" t="s">
        <v>2597</v>
      </c>
      <c r="B2186" s="293"/>
      <c r="C2186" s="293"/>
      <c r="D2186" s="293"/>
      <c r="E2186" s="293"/>
      <c r="F2186" s="293"/>
      <c r="G2186" s="293"/>
    </row>
    <row r="2187" spans="1:7">
      <c r="A2187" s="294" t="s">
        <v>1940</v>
      </c>
      <c r="B2187" s="294"/>
      <c r="C2187" s="92" t="s">
        <v>16</v>
      </c>
      <c r="D2187" s="92" t="s">
        <v>1941</v>
      </c>
      <c r="E2187" s="92" t="s">
        <v>1942</v>
      </c>
      <c r="F2187" s="92" t="s">
        <v>1943</v>
      </c>
      <c r="G2187" s="93" t="s">
        <v>1944</v>
      </c>
    </row>
    <row r="2188" spans="1:7" ht="16.5">
      <c r="A2188" s="94" t="s">
        <v>2598</v>
      </c>
      <c r="B2188" s="95" t="s">
        <v>2599</v>
      </c>
      <c r="C2188" s="94" t="s">
        <v>2123</v>
      </c>
      <c r="D2188" s="94" t="s">
        <v>40</v>
      </c>
      <c r="E2188" s="96">
        <v>1</v>
      </c>
      <c r="F2188" s="97">
        <v>92.47</v>
      </c>
      <c r="G2188" s="98">
        <f>F2188*E2188</f>
        <v>92.47</v>
      </c>
    </row>
    <row r="2189" spans="1:7" ht="16.5">
      <c r="A2189" s="94" t="s">
        <v>2572</v>
      </c>
      <c r="B2189" s="95" t="s">
        <v>2573</v>
      </c>
      <c r="C2189" s="94" t="s">
        <v>2123</v>
      </c>
      <c r="D2189" s="94" t="s">
        <v>40</v>
      </c>
      <c r="E2189" s="96">
        <v>1</v>
      </c>
      <c r="F2189" s="97">
        <v>60.14</v>
      </c>
      <c r="G2189" s="98">
        <f>F2189*E2189</f>
        <v>60.14</v>
      </c>
    </row>
    <row r="2190" spans="1:7">
      <c r="A2190" s="90"/>
      <c r="B2190" s="90"/>
      <c r="C2190" s="90"/>
      <c r="D2190" s="90"/>
      <c r="E2190" s="295" t="s">
        <v>1959</v>
      </c>
      <c r="F2190" s="295"/>
      <c r="G2190" s="99">
        <f>SUM(G2188:G2189)</f>
        <v>152.61000000000001</v>
      </c>
    </row>
    <row r="2191" spans="1:7">
      <c r="A2191" s="294" t="s">
        <v>1960</v>
      </c>
      <c r="B2191" s="294"/>
      <c r="C2191" s="92" t="s">
        <v>16</v>
      </c>
      <c r="D2191" s="92" t="s">
        <v>1941</v>
      </c>
      <c r="E2191" s="92" t="s">
        <v>1942</v>
      </c>
      <c r="F2191" s="92" t="s">
        <v>1943</v>
      </c>
      <c r="G2191" s="93" t="s">
        <v>1944</v>
      </c>
    </row>
    <row r="2192" spans="1:7">
      <c r="A2192" s="94" t="s">
        <v>2437</v>
      </c>
      <c r="B2192" s="95" t="s">
        <v>2438</v>
      </c>
      <c r="C2192" s="94" t="s">
        <v>6</v>
      </c>
      <c r="D2192" s="94" t="s">
        <v>1963</v>
      </c>
      <c r="E2192" s="96">
        <v>8.5199999999999998E-2</v>
      </c>
      <c r="F2192" s="97">
        <v>21.69</v>
      </c>
      <c r="G2192" s="98">
        <f>F2192*E2192</f>
        <v>1.847988</v>
      </c>
    </row>
    <row r="2193" spans="1:7">
      <c r="A2193" s="94" t="s">
        <v>2389</v>
      </c>
      <c r="B2193" s="95" t="s">
        <v>2390</v>
      </c>
      <c r="C2193" s="94" t="s">
        <v>6</v>
      </c>
      <c r="D2193" s="94" t="s">
        <v>1963</v>
      </c>
      <c r="E2193" s="96">
        <v>8.5199999999999998E-2</v>
      </c>
      <c r="F2193" s="97">
        <v>26.68</v>
      </c>
      <c r="G2193" s="98">
        <f>F2193*E2193</f>
        <v>2.273136</v>
      </c>
    </row>
    <row r="2194" spans="1:7">
      <c r="A2194" s="90"/>
      <c r="B2194" s="90"/>
      <c r="C2194" s="90"/>
      <c r="D2194" s="90"/>
      <c r="E2194" s="295" t="s">
        <v>1970</v>
      </c>
      <c r="F2194" s="295"/>
      <c r="G2194" s="99">
        <f>SUM(G2192:G2193)</f>
        <v>4.121124</v>
      </c>
    </row>
    <row r="2195" spans="1:7">
      <c r="A2195" s="294" t="s">
        <v>1971</v>
      </c>
      <c r="B2195" s="294"/>
      <c r="C2195" s="92" t="s">
        <v>16</v>
      </c>
      <c r="D2195" s="92" t="s">
        <v>1941</v>
      </c>
      <c r="E2195" s="92" t="s">
        <v>1942</v>
      </c>
      <c r="F2195" s="92" t="s">
        <v>1943</v>
      </c>
      <c r="G2195" s="93" t="s">
        <v>1944</v>
      </c>
    </row>
    <row r="2196" spans="1:7" ht="33">
      <c r="A2196" s="94" t="s">
        <v>2574</v>
      </c>
      <c r="B2196" s="95" t="s">
        <v>2575</v>
      </c>
      <c r="C2196" s="94" t="s">
        <v>6</v>
      </c>
      <c r="D2196" s="94" t="s">
        <v>40</v>
      </c>
      <c r="E2196" s="96">
        <v>1</v>
      </c>
      <c r="F2196" s="97">
        <v>49.29</v>
      </c>
      <c r="G2196" s="98">
        <f>F2196*E2196</f>
        <v>49.29</v>
      </c>
    </row>
    <row r="2197" spans="1:7">
      <c r="A2197" s="90"/>
      <c r="B2197" s="90"/>
      <c r="C2197" s="90"/>
      <c r="D2197" s="90"/>
      <c r="E2197" s="295" t="s">
        <v>1974</v>
      </c>
      <c r="F2197" s="295"/>
      <c r="G2197" s="99">
        <f>G2196</f>
        <v>49.29</v>
      </c>
    </row>
    <row r="2198" spans="1:7" ht="15" customHeight="1">
      <c r="A2198" s="90"/>
      <c r="B2198" s="90"/>
      <c r="C2198" s="90"/>
      <c r="D2198" s="90"/>
      <c r="E2198" s="296" t="s">
        <v>1975</v>
      </c>
      <c r="F2198" s="296"/>
      <c r="G2198" s="100">
        <f>G2190+G2194+G2197</f>
        <v>206.02112400000001</v>
      </c>
    </row>
    <row r="2199" spans="1:7" ht="9.9499999999999993" customHeight="1">
      <c r="A2199" s="90"/>
      <c r="B2199" s="90"/>
      <c r="C2199" s="297"/>
      <c r="D2199" s="297"/>
      <c r="E2199" s="90"/>
      <c r="F2199" s="90"/>
      <c r="G2199" s="91"/>
    </row>
    <row r="2200" spans="1:7" ht="20.100000000000001" customHeight="1">
      <c r="A2200" s="293" t="s">
        <v>2600</v>
      </c>
      <c r="B2200" s="293"/>
      <c r="C2200" s="293"/>
      <c r="D2200" s="293"/>
      <c r="E2200" s="293"/>
      <c r="F2200" s="293"/>
      <c r="G2200" s="293"/>
    </row>
    <row r="2201" spans="1:7" ht="15" customHeight="1">
      <c r="A2201" s="294" t="s">
        <v>1940</v>
      </c>
      <c r="B2201" s="294"/>
      <c r="C2201" s="92" t="s">
        <v>16</v>
      </c>
      <c r="D2201" s="92" t="s">
        <v>1941</v>
      </c>
      <c r="E2201" s="92" t="s">
        <v>1942</v>
      </c>
      <c r="F2201" s="92" t="s">
        <v>1943</v>
      </c>
      <c r="G2201" s="93" t="s">
        <v>1944</v>
      </c>
    </row>
    <row r="2202" spans="1:7" ht="29.1" customHeight="1">
      <c r="A2202" s="94" t="s">
        <v>2601</v>
      </c>
      <c r="B2202" s="95" t="s">
        <v>2602</v>
      </c>
      <c r="C2202" s="94" t="s">
        <v>6</v>
      </c>
      <c r="D2202" s="94" t="s">
        <v>40</v>
      </c>
      <c r="E2202" s="96">
        <v>1.3</v>
      </c>
      <c r="F2202" s="97">
        <v>11.71</v>
      </c>
      <c r="G2202" s="98">
        <f>F2202*E2202</f>
        <v>15.223000000000001</v>
      </c>
    </row>
    <row r="2203" spans="1:7" ht="15" customHeight="1">
      <c r="A2203" s="90"/>
      <c r="B2203" s="90"/>
      <c r="C2203" s="90"/>
      <c r="D2203" s="90"/>
      <c r="E2203" s="295" t="s">
        <v>1959</v>
      </c>
      <c r="F2203" s="295"/>
      <c r="G2203" s="99">
        <f>G2202</f>
        <v>15.223000000000001</v>
      </c>
    </row>
    <row r="2204" spans="1:7" ht="15" customHeight="1">
      <c r="A2204" s="294" t="s">
        <v>1960</v>
      </c>
      <c r="B2204" s="294"/>
      <c r="C2204" s="92" t="s">
        <v>16</v>
      </c>
      <c r="D2204" s="92" t="s">
        <v>1941</v>
      </c>
      <c r="E2204" s="92" t="s">
        <v>1942</v>
      </c>
      <c r="F2204" s="92" t="s">
        <v>1943</v>
      </c>
      <c r="G2204" s="93" t="s">
        <v>1944</v>
      </c>
    </row>
    <row r="2205" spans="1:7" ht="15" customHeight="1">
      <c r="A2205" s="94" t="s">
        <v>2437</v>
      </c>
      <c r="B2205" s="95" t="s">
        <v>2438</v>
      </c>
      <c r="C2205" s="94" t="s">
        <v>6</v>
      </c>
      <c r="D2205" s="94" t="s">
        <v>1963</v>
      </c>
      <c r="E2205" s="96">
        <v>0.1721</v>
      </c>
      <c r="F2205" s="97">
        <v>21.96</v>
      </c>
      <c r="G2205" s="98">
        <f>F2205*E2205</f>
        <v>3.7793160000000001</v>
      </c>
    </row>
    <row r="2206" spans="1:7" ht="15" customHeight="1">
      <c r="A2206" s="94" t="s">
        <v>2389</v>
      </c>
      <c r="B2206" s="95" t="s">
        <v>2390</v>
      </c>
      <c r="C2206" s="94" t="s">
        <v>6</v>
      </c>
      <c r="D2206" s="94" t="s">
        <v>1963</v>
      </c>
      <c r="E2206" s="96">
        <v>0.1721</v>
      </c>
      <c r="F2206" s="97">
        <v>26.68</v>
      </c>
      <c r="G2206" s="98">
        <f>F2206*E2206</f>
        <v>4.591628</v>
      </c>
    </row>
    <row r="2207" spans="1:7" ht="18" customHeight="1">
      <c r="A2207" s="90"/>
      <c r="B2207" s="90"/>
      <c r="C2207" s="90"/>
      <c r="D2207" s="90"/>
      <c r="E2207" s="295" t="s">
        <v>1970</v>
      </c>
      <c r="F2207" s="295"/>
      <c r="G2207" s="99">
        <f>SUM(G2205:G2206)</f>
        <v>8.3709439999999997</v>
      </c>
    </row>
    <row r="2208" spans="1:7" ht="15" customHeight="1">
      <c r="A2208" s="90"/>
      <c r="B2208" s="90"/>
      <c r="C2208" s="90"/>
      <c r="D2208" s="90"/>
      <c r="E2208" s="296" t="s">
        <v>1975</v>
      </c>
      <c r="F2208" s="296"/>
      <c r="G2208" s="100">
        <f>G2203+G2207</f>
        <v>23.593944</v>
      </c>
    </row>
    <row r="2209" spans="1:7" ht="9.9499999999999993" customHeight="1">
      <c r="A2209" s="90"/>
      <c r="B2209" s="90"/>
      <c r="C2209" s="297"/>
      <c r="D2209" s="297"/>
      <c r="E2209" s="90"/>
      <c r="F2209" s="90"/>
      <c r="G2209" s="91"/>
    </row>
    <row r="2210" spans="1:7" ht="20.100000000000001" customHeight="1">
      <c r="A2210" s="293" t="s">
        <v>2603</v>
      </c>
      <c r="B2210" s="293"/>
      <c r="C2210" s="293"/>
      <c r="D2210" s="293"/>
      <c r="E2210" s="293"/>
      <c r="F2210" s="293"/>
      <c r="G2210" s="293"/>
    </row>
    <row r="2211" spans="1:7" ht="15" customHeight="1">
      <c r="A2211" s="294" t="s">
        <v>1940</v>
      </c>
      <c r="B2211" s="294"/>
      <c r="C2211" s="92" t="s">
        <v>16</v>
      </c>
      <c r="D2211" s="92" t="s">
        <v>1941</v>
      </c>
      <c r="E2211" s="92" t="s">
        <v>1942</v>
      </c>
      <c r="F2211" s="92" t="s">
        <v>1943</v>
      </c>
      <c r="G2211" s="93" t="s">
        <v>1944</v>
      </c>
    </row>
    <row r="2212" spans="1:7" ht="15" customHeight="1">
      <c r="A2212" s="94">
        <v>2673</v>
      </c>
      <c r="B2212" s="95" t="s">
        <v>2604</v>
      </c>
      <c r="C2212" s="94" t="s">
        <v>6</v>
      </c>
      <c r="D2212" s="94" t="s">
        <v>40</v>
      </c>
      <c r="E2212" s="96">
        <v>1.0169999999999999</v>
      </c>
      <c r="F2212" s="97">
        <v>4.3</v>
      </c>
      <c r="G2212" s="98">
        <f>F2212*E2212</f>
        <v>4.3730999999999991</v>
      </c>
    </row>
    <row r="2213" spans="1:7" ht="15" customHeight="1">
      <c r="A2213" s="90"/>
      <c r="B2213" s="90"/>
      <c r="C2213" s="90"/>
      <c r="D2213" s="90"/>
      <c r="E2213" s="295" t="s">
        <v>1959</v>
      </c>
      <c r="F2213" s="295"/>
      <c r="G2213" s="99">
        <f>G2212</f>
        <v>4.3730999999999991</v>
      </c>
    </row>
    <row r="2214" spans="1:7" ht="15" customHeight="1">
      <c r="A2214" s="294" t="s">
        <v>1960</v>
      </c>
      <c r="B2214" s="294"/>
      <c r="C2214" s="92" t="s">
        <v>16</v>
      </c>
      <c r="D2214" s="92" t="s">
        <v>1941</v>
      </c>
      <c r="E2214" s="92" t="s">
        <v>1942</v>
      </c>
      <c r="F2214" s="92" t="s">
        <v>1943</v>
      </c>
      <c r="G2214" s="93" t="s">
        <v>1944</v>
      </c>
    </row>
    <row r="2215" spans="1:7" ht="15" customHeight="1">
      <c r="A2215" s="94" t="s">
        <v>2437</v>
      </c>
      <c r="B2215" s="95" t="s">
        <v>2438</v>
      </c>
      <c r="C2215" s="94" t="s">
        <v>6</v>
      </c>
      <c r="D2215" s="94" t="s">
        <v>1963</v>
      </c>
      <c r="E2215" s="96">
        <v>0.16300000000000001</v>
      </c>
      <c r="F2215" s="97">
        <v>21.96</v>
      </c>
      <c r="G2215" s="98">
        <f>F2215*E2215</f>
        <v>3.5794800000000002</v>
      </c>
    </row>
    <row r="2216" spans="1:7" ht="15" customHeight="1">
      <c r="A2216" s="94" t="s">
        <v>2389</v>
      </c>
      <c r="B2216" s="95" t="s">
        <v>2390</v>
      </c>
      <c r="C2216" s="94" t="s">
        <v>6</v>
      </c>
      <c r="D2216" s="94" t="s">
        <v>1963</v>
      </c>
      <c r="E2216" s="96">
        <v>0.16300000000000001</v>
      </c>
      <c r="F2216" s="97">
        <v>26.68</v>
      </c>
      <c r="G2216" s="98">
        <f>F2216*E2216</f>
        <v>4.34884</v>
      </c>
    </row>
    <row r="2217" spans="1:7" ht="18" customHeight="1">
      <c r="A2217" s="90"/>
      <c r="B2217" s="90"/>
      <c r="C2217" s="90"/>
      <c r="D2217" s="90"/>
      <c r="E2217" s="295" t="s">
        <v>1970</v>
      </c>
      <c r="F2217" s="295"/>
      <c r="G2217" s="99">
        <f>SUM(G2215:G2216)</f>
        <v>7.9283200000000003</v>
      </c>
    </row>
    <row r="2218" spans="1:7" ht="15" customHeight="1">
      <c r="A2218" s="90"/>
      <c r="B2218" s="90"/>
      <c r="C2218" s="90"/>
      <c r="D2218" s="90"/>
      <c r="E2218" s="296" t="s">
        <v>1975</v>
      </c>
      <c r="F2218" s="296"/>
      <c r="G2218" s="100">
        <f>G2213+G2217</f>
        <v>12.30142</v>
      </c>
    </row>
    <row r="2219" spans="1:7" ht="9.9499999999999993" customHeight="1">
      <c r="A2219" s="90"/>
      <c r="B2219" s="90"/>
      <c r="C2219" s="297"/>
      <c r="D2219" s="297"/>
      <c r="E2219" s="90"/>
      <c r="F2219" s="90"/>
      <c r="G2219" s="91"/>
    </row>
    <row r="2220" spans="1:7" ht="20.100000000000001" customHeight="1">
      <c r="A2220" s="293" t="s">
        <v>2605</v>
      </c>
      <c r="B2220" s="293"/>
      <c r="C2220" s="293"/>
      <c r="D2220" s="293"/>
      <c r="E2220" s="293"/>
      <c r="F2220" s="293"/>
      <c r="G2220" s="293"/>
    </row>
    <row r="2221" spans="1:7" ht="15" customHeight="1">
      <c r="A2221" s="294" t="s">
        <v>1940</v>
      </c>
      <c r="B2221" s="294"/>
      <c r="C2221" s="92" t="s">
        <v>16</v>
      </c>
      <c r="D2221" s="92" t="s">
        <v>1941</v>
      </c>
      <c r="E2221" s="92" t="s">
        <v>1942</v>
      </c>
      <c r="F2221" s="92" t="s">
        <v>1943</v>
      </c>
      <c r="G2221" s="93" t="s">
        <v>1944</v>
      </c>
    </row>
    <row r="2222" spans="1:7" ht="21" customHeight="1">
      <c r="A2222" s="94" t="s">
        <v>2606</v>
      </c>
      <c r="B2222" s="95" t="s">
        <v>1632</v>
      </c>
      <c r="C2222" s="94" t="s">
        <v>6</v>
      </c>
      <c r="D2222" s="94" t="s">
        <v>40</v>
      </c>
      <c r="E2222" s="96">
        <v>1</v>
      </c>
      <c r="F2222" s="97">
        <v>11.92</v>
      </c>
      <c r="G2222" s="98">
        <f>F2222*E2222</f>
        <v>11.92</v>
      </c>
    </row>
    <row r="2223" spans="1:7" ht="15" customHeight="1">
      <c r="A2223" s="90"/>
      <c r="B2223" s="90"/>
      <c r="C2223" s="90"/>
      <c r="D2223" s="90"/>
      <c r="E2223" s="295" t="s">
        <v>1959</v>
      </c>
      <c r="F2223" s="295"/>
      <c r="G2223" s="99">
        <f>G2222</f>
        <v>11.92</v>
      </c>
    </row>
    <row r="2224" spans="1:7" ht="15" customHeight="1">
      <c r="A2224" s="90"/>
      <c r="B2224" s="90"/>
      <c r="C2224" s="90"/>
      <c r="D2224" s="90"/>
      <c r="E2224" s="296" t="s">
        <v>1975</v>
      </c>
      <c r="F2224" s="296"/>
      <c r="G2224" s="100">
        <f>G2223</f>
        <v>11.92</v>
      </c>
    </row>
    <row r="2225" spans="1:7" ht="9.9499999999999993" customHeight="1">
      <c r="A2225" s="90"/>
      <c r="B2225" s="90"/>
      <c r="C2225" s="297"/>
      <c r="D2225" s="297"/>
      <c r="E2225" s="90"/>
      <c r="F2225" s="90"/>
      <c r="G2225" s="91"/>
    </row>
    <row r="2226" spans="1:7" ht="20.100000000000001" customHeight="1">
      <c r="A2226" s="293" t="s">
        <v>2607</v>
      </c>
      <c r="B2226" s="293"/>
      <c r="C2226" s="293"/>
      <c r="D2226" s="293"/>
      <c r="E2226" s="293"/>
      <c r="F2226" s="293"/>
      <c r="G2226" s="293"/>
    </row>
    <row r="2227" spans="1:7" ht="15" customHeight="1">
      <c r="A2227" s="294" t="s">
        <v>1940</v>
      </c>
      <c r="B2227" s="294"/>
      <c r="C2227" s="92" t="s">
        <v>16</v>
      </c>
      <c r="D2227" s="92" t="s">
        <v>1941</v>
      </c>
      <c r="E2227" s="92" t="s">
        <v>1942</v>
      </c>
      <c r="F2227" s="92" t="s">
        <v>1943</v>
      </c>
      <c r="G2227" s="93" t="s">
        <v>1944</v>
      </c>
    </row>
    <row r="2228" spans="1:7" ht="21" customHeight="1">
      <c r="A2228" s="94" t="s">
        <v>2608</v>
      </c>
      <c r="B2228" s="95" t="s">
        <v>2609</v>
      </c>
      <c r="C2228" s="94" t="s">
        <v>6</v>
      </c>
      <c r="D2228" s="94" t="s">
        <v>33</v>
      </c>
      <c r="E2228" s="96">
        <v>1</v>
      </c>
      <c r="F2228" s="97">
        <v>18.809999999999999</v>
      </c>
      <c r="G2228" s="98">
        <f>F2228*E2228</f>
        <v>18.809999999999999</v>
      </c>
    </row>
    <row r="2229" spans="1:7" ht="15" customHeight="1">
      <c r="A2229" s="90"/>
      <c r="B2229" s="90"/>
      <c r="C2229" s="90"/>
      <c r="D2229" s="90"/>
      <c r="E2229" s="295" t="s">
        <v>1959</v>
      </c>
      <c r="F2229" s="295"/>
      <c r="G2229" s="99">
        <f>G2228</f>
        <v>18.809999999999999</v>
      </c>
    </row>
    <row r="2230" spans="1:7" ht="15" customHeight="1">
      <c r="A2230" s="294" t="s">
        <v>1960</v>
      </c>
      <c r="B2230" s="294"/>
      <c r="C2230" s="92" t="s">
        <v>16</v>
      </c>
      <c r="D2230" s="92" t="s">
        <v>1941</v>
      </c>
      <c r="E2230" s="92" t="s">
        <v>1942</v>
      </c>
      <c r="F2230" s="92" t="s">
        <v>1943</v>
      </c>
      <c r="G2230" s="93" t="s">
        <v>1944</v>
      </c>
    </row>
    <row r="2231" spans="1:7" ht="15" customHeight="1">
      <c r="A2231" s="94" t="s">
        <v>2437</v>
      </c>
      <c r="B2231" s="95" t="s">
        <v>2438</v>
      </c>
      <c r="C2231" s="94" t="s">
        <v>6</v>
      </c>
      <c r="D2231" s="94" t="s">
        <v>1963</v>
      </c>
      <c r="E2231" s="96">
        <v>0.05</v>
      </c>
      <c r="F2231" s="97">
        <v>21.96</v>
      </c>
      <c r="G2231" s="98">
        <f>F2231*E2231</f>
        <v>1.0980000000000001</v>
      </c>
    </row>
    <row r="2232" spans="1:7" ht="15" customHeight="1">
      <c r="A2232" s="94" t="s">
        <v>2389</v>
      </c>
      <c r="B2232" s="95" t="s">
        <v>2390</v>
      </c>
      <c r="C2232" s="94" t="s">
        <v>6</v>
      </c>
      <c r="D2232" s="94" t="s">
        <v>1963</v>
      </c>
      <c r="E2232" s="96">
        <v>0.05</v>
      </c>
      <c r="F2232" s="97">
        <v>26.68</v>
      </c>
      <c r="G2232" s="98">
        <f>F2232*E2232</f>
        <v>1.3340000000000001</v>
      </c>
    </row>
    <row r="2233" spans="1:7" ht="18" customHeight="1">
      <c r="A2233" s="90"/>
      <c r="B2233" s="90"/>
      <c r="C2233" s="90"/>
      <c r="D2233" s="90"/>
      <c r="E2233" s="295" t="s">
        <v>1970</v>
      </c>
      <c r="F2233" s="295"/>
      <c r="G2233" s="99">
        <f>SUM(G2231:G2232)</f>
        <v>2.4320000000000004</v>
      </c>
    </row>
    <row r="2234" spans="1:7" ht="15" customHeight="1">
      <c r="A2234" s="90"/>
      <c r="B2234" s="90"/>
      <c r="C2234" s="90"/>
      <c r="D2234" s="90"/>
      <c r="E2234" s="296" t="s">
        <v>1975</v>
      </c>
      <c r="F2234" s="296"/>
      <c r="G2234" s="100">
        <f>G2229+G2233</f>
        <v>21.241999999999997</v>
      </c>
    </row>
    <row r="2235" spans="1:7" ht="9.9499999999999993" customHeight="1">
      <c r="A2235" s="90"/>
      <c r="B2235" s="90"/>
      <c r="C2235" s="297"/>
      <c r="D2235" s="297"/>
      <c r="E2235" s="90"/>
      <c r="F2235" s="90"/>
      <c r="G2235" s="91"/>
    </row>
    <row r="2236" spans="1:7" ht="20.100000000000001" customHeight="1">
      <c r="A2236" s="293" t="s">
        <v>2610</v>
      </c>
      <c r="B2236" s="293"/>
      <c r="C2236" s="293"/>
      <c r="D2236" s="293"/>
      <c r="E2236" s="293"/>
      <c r="F2236" s="293"/>
      <c r="G2236" s="293"/>
    </row>
    <row r="2237" spans="1:7" ht="15" customHeight="1">
      <c r="A2237" s="294" t="s">
        <v>1940</v>
      </c>
      <c r="B2237" s="294"/>
      <c r="C2237" s="92" t="s">
        <v>16</v>
      </c>
      <c r="D2237" s="92" t="s">
        <v>1941</v>
      </c>
      <c r="E2237" s="92" t="s">
        <v>1942</v>
      </c>
      <c r="F2237" s="92" t="s">
        <v>1943</v>
      </c>
      <c r="G2237" s="93" t="s">
        <v>1944</v>
      </c>
    </row>
    <row r="2238" spans="1:7" ht="15" customHeight="1">
      <c r="A2238" s="94" t="s">
        <v>2611</v>
      </c>
      <c r="B2238" s="95" t="s">
        <v>2612</v>
      </c>
      <c r="C2238" s="94" t="s">
        <v>6</v>
      </c>
      <c r="D2238" s="94" t="s">
        <v>40</v>
      </c>
      <c r="E2238" s="96">
        <v>1</v>
      </c>
      <c r="F2238" s="97">
        <v>8.09</v>
      </c>
      <c r="G2238" s="98">
        <f>F2238*E2238</f>
        <v>8.09</v>
      </c>
    </row>
    <row r="2239" spans="1:7" ht="15" customHeight="1">
      <c r="A2239" s="90"/>
      <c r="B2239" s="90"/>
      <c r="C2239" s="90"/>
      <c r="D2239" s="90"/>
      <c r="E2239" s="295" t="s">
        <v>1959</v>
      </c>
      <c r="F2239" s="295"/>
      <c r="G2239" s="99">
        <f>G2238</f>
        <v>8.09</v>
      </c>
    </row>
    <row r="2240" spans="1:7" ht="15" customHeight="1">
      <c r="A2240" s="294" t="s">
        <v>1960</v>
      </c>
      <c r="B2240" s="294"/>
      <c r="C2240" s="92" t="s">
        <v>16</v>
      </c>
      <c r="D2240" s="92" t="s">
        <v>1941</v>
      </c>
      <c r="E2240" s="92" t="s">
        <v>1942</v>
      </c>
      <c r="F2240" s="92" t="s">
        <v>1943</v>
      </c>
      <c r="G2240" s="93" t="s">
        <v>1944</v>
      </c>
    </row>
    <row r="2241" spans="1:7" ht="15" customHeight="1">
      <c r="A2241" s="94" t="s">
        <v>2156</v>
      </c>
      <c r="B2241" s="95" t="s">
        <v>2157</v>
      </c>
      <c r="C2241" s="94" t="s">
        <v>6</v>
      </c>
      <c r="D2241" s="94" t="s">
        <v>1963</v>
      </c>
      <c r="E2241" s="96">
        <v>0.9</v>
      </c>
      <c r="F2241" s="97">
        <v>21.11</v>
      </c>
      <c r="G2241" s="98">
        <f>F2241*E2241</f>
        <v>18.998999999999999</v>
      </c>
    </row>
    <row r="2242" spans="1:7" ht="15" customHeight="1">
      <c r="A2242" s="94" t="s">
        <v>2389</v>
      </c>
      <c r="B2242" s="95" t="s">
        <v>2390</v>
      </c>
      <c r="C2242" s="94" t="s">
        <v>6</v>
      </c>
      <c r="D2242" s="94" t="s">
        <v>1963</v>
      </c>
      <c r="E2242" s="96">
        <v>0.9</v>
      </c>
      <c r="F2242" s="97">
        <v>26.68</v>
      </c>
      <c r="G2242" s="98">
        <f>F2242*E2242</f>
        <v>24.012</v>
      </c>
    </row>
    <row r="2243" spans="1:7" ht="18" customHeight="1">
      <c r="A2243" s="90"/>
      <c r="B2243" s="90"/>
      <c r="C2243" s="90"/>
      <c r="D2243" s="90"/>
      <c r="E2243" s="295" t="s">
        <v>1970</v>
      </c>
      <c r="F2243" s="295"/>
      <c r="G2243" s="99">
        <f>SUM(G2241:G2242)</f>
        <v>43.010999999999996</v>
      </c>
    </row>
    <row r="2244" spans="1:7" ht="15" customHeight="1">
      <c r="A2244" s="90"/>
      <c r="B2244" s="90"/>
      <c r="C2244" s="90"/>
      <c r="D2244" s="90"/>
      <c r="E2244" s="296" t="s">
        <v>1975</v>
      </c>
      <c r="F2244" s="296"/>
      <c r="G2244" s="100">
        <f>G2239+G2243</f>
        <v>51.100999999999999</v>
      </c>
    </row>
    <row r="2245" spans="1:7" ht="9.9499999999999993" customHeight="1">
      <c r="A2245" s="90"/>
      <c r="B2245" s="90"/>
      <c r="C2245" s="297"/>
      <c r="D2245" s="297"/>
      <c r="E2245" s="90"/>
      <c r="F2245" s="90"/>
      <c r="G2245" s="91"/>
    </row>
    <row r="2246" spans="1:7" ht="20.100000000000001" customHeight="1">
      <c r="A2246" s="293" t="s">
        <v>2613</v>
      </c>
      <c r="B2246" s="293"/>
      <c r="C2246" s="293"/>
      <c r="D2246" s="293"/>
      <c r="E2246" s="293"/>
      <c r="F2246" s="293"/>
      <c r="G2246" s="293"/>
    </row>
    <row r="2247" spans="1:7" ht="15" customHeight="1">
      <c r="A2247" s="294" t="s">
        <v>1940</v>
      </c>
      <c r="B2247" s="294"/>
      <c r="C2247" s="92" t="s">
        <v>16</v>
      </c>
      <c r="D2247" s="92" t="s">
        <v>1941</v>
      </c>
      <c r="E2247" s="92" t="s">
        <v>1942</v>
      </c>
      <c r="F2247" s="92" t="s">
        <v>1943</v>
      </c>
      <c r="G2247" s="93" t="s">
        <v>1944</v>
      </c>
    </row>
    <row r="2248" spans="1:7">
      <c r="A2248" s="102">
        <v>38193</v>
      </c>
      <c r="B2248" s="95" t="s">
        <v>2614</v>
      </c>
      <c r="C2248" s="94" t="s">
        <v>6</v>
      </c>
      <c r="D2248" s="94" t="s">
        <v>33</v>
      </c>
      <c r="E2248" s="96">
        <v>1</v>
      </c>
      <c r="F2248" s="97">
        <v>3.35</v>
      </c>
      <c r="G2248" s="98">
        <f>F2248*E2248</f>
        <v>3.35</v>
      </c>
    </row>
    <row r="2249" spans="1:7" ht="29.1" customHeight="1">
      <c r="A2249" s="102" t="s">
        <v>2615</v>
      </c>
      <c r="B2249" s="95" t="s">
        <v>2616</v>
      </c>
      <c r="C2249" s="94" t="s">
        <v>6</v>
      </c>
      <c r="D2249" s="94" t="s">
        <v>33</v>
      </c>
      <c r="E2249" s="96">
        <v>1</v>
      </c>
      <c r="F2249" s="97">
        <v>89.03</v>
      </c>
      <c r="G2249" s="98">
        <f>F2249*E2249</f>
        <v>89.03</v>
      </c>
    </row>
    <row r="2250" spans="1:7" ht="15" customHeight="1">
      <c r="A2250" s="90"/>
      <c r="B2250" s="90"/>
      <c r="C2250" s="90"/>
      <c r="D2250" s="90"/>
      <c r="E2250" s="295" t="s">
        <v>1959</v>
      </c>
      <c r="F2250" s="295"/>
      <c r="G2250" s="99">
        <f>SUM(G2248:G2249)</f>
        <v>92.38</v>
      </c>
    </row>
    <row r="2251" spans="1:7" ht="15" customHeight="1">
      <c r="A2251" s="294" t="s">
        <v>1960</v>
      </c>
      <c r="B2251" s="294"/>
      <c r="C2251" s="92" t="s">
        <v>16</v>
      </c>
      <c r="D2251" s="92" t="s">
        <v>1941</v>
      </c>
      <c r="E2251" s="92" t="s">
        <v>1942</v>
      </c>
      <c r="F2251" s="92" t="s">
        <v>1943</v>
      </c>
      <c r="G2251" s="93" t="s">
        <v>1944</v>
      </c>
    </row>
    <row r="2252" spans="1:7" ht="15" customHeight="1">
      <c r="A2252" s="94" t="s">
        <v>2437</v>
      </c>
      <c r="B2252" s="95" t="s">
        <v>2438</v>
      </c>
      <c r="C2252" s="94" t="s">
        <v>6</v>
      </c>
      <c r="D2252" s="94" t="s">
        <v>1963</v>
      </c>
      <c r="E2252" s="96">
        <v>0.1801875</v>
      </c>
      <c r="F2252" s="97">
        <v>21.96</v>
      </c>
      <c r="G2252" s="98">
        <f>F2252*E2252</f>
        <v>3.9569175000000003</v>
      </c>
    </row>
    <row r="2253" spans="1:7" ht="15" customHeight="1">
      <c r="A2253" s="94" t="s">
        <v>2389</v>
      </c>
      <c r="B2253" s="95" t="s">
        <v>2390</v>
      </c>
      <c r="C2253" s="94" t="s">
        <v>6</v>
      </c>
      <c r="D2253" s="94" t="s">
        <v>1963</v>
      </c>
      <c r="E2253" s="96">
        <v>0.5766</v>
      </c>
      <c r="F2253" s="97">
        <v>26.68</v>
      </c>
      <c r="G2253" s="98">
        <f>F2253*E2253</f>
        <v>15.383687999999999</v>
      </c>
    </row>
    <row r="2254" spans="1:7" ht="18" customHeight="1">
      <c r="A2254" s="90"/>
      <c r="B2254" s="90"/>
      <c r="C2254" s="90"/>
      <c r="D2254" s="90"/>
      <c r="E2254" s="295" t="s">
        <v>1970</v>
      </c>
      <c r="F2254" s="295"/>
      <c r="G2254" s="99">
        <f>G2252+G2253</f>
        <v>19.340605499999999</v>
      </c>
    </row>
    <row r="2255" spans="1:7" ht="15" customHeight="1">
      <c r="A2255" s="90"/>
      <c r="B2255" s="90"/>
      <c r="C2255" s="90"/>
      <c r="D2255" s="90"/>
      <c r="E2255" s="296" t="s">
        <v>1975</v>
      </c>
      <c r="F2255" s="296"/>
      <c r="G2255" s="100">
        <f>G2250+G2254</f>
        <v>111.72060549999999</v>
      </c>
    </row>
    <row r="2256" spans="1:7" ht="9.9499999999999993" customHeight="1">
      <c r="A2256" s="90"/>
      <c r="B2256" s="90"/>
      <c r="C2256" s="297"/>
      <c r="D2256" s="297"/>
      <c r="E2256" s="90"/>
      <c r="F2256" s="90"/>
      <c r="G2256" s="91"/>
    </row>
    <row r="2257" spans="1:7" s="103" customFormat="1" ht="20.100000000000001" customHeight="1">
      <c r="A2257" s="293" t="s">
        <v>2617</v>
      </c>
      <c r="B2257" s="293"/>
      <c r="C2257" s="293"/>
      <c r="D2257" s="293"/>
      <c r="E2257" s="293"/>
      <c r="F2257" s="293"/>
      <c r="G2257" s="293"/>
    </row>
    <row r="2258" spans="1:7" ht="15" customHeight="1">
      <c r="A2258" s="294" t="s">
        <v>1940</v>
      </c>
      <c r="B2258" s="294"/>
      <c r="C2258" s="92" t="s">
        <v>16</v>
      </c>
      <c r="D2258" s="92" t="s">
        <v>1941</v>
      </c>
      <c r="E2258" s="92" t="s">
        <v>1942</v>
      </c>
      <c r="F2258" s="92" t="s">
        <v>1943</v>
      </c>
      <c r="G2258" s="93" t="s">
        <v>1944</v>
      </c>
    </row>
    <row r="2259" spans="1:7" ht="29.1" customHeight="1">
      <c r="A2259" s="102">
        <v>3780</v>
      </c>
      <c r="B2259" s="95" t="s">
        <v>1932</v>
      </c>
      <c r="C2259" s="94" t="s">
        <v>6</v>
      </c>
      <c r="D2259" s="94" t="s">
        <v>33</v>
      </c>
      <c r="E2259" s="96">
        <v>1</v>
      </c>
      <c r="F2259" s="97">
        <v>113.4</v>
      </c>
      <c r="G2259" s="98">
        <f>F2259*E2259</f>
        <v>113.4</v>
      </c>
    </row>
    <row r="2260" spans="1:7" ht="15" customHeight="1">
      <c r="A2260" s="90"/>
      <c r="B2260" s="90"/>
      <c r="C2260" s="90"/>
      <c r="D2260" s="90"/>
      <c r="E2260" s="295" t="s">
        <v>1959</v>
      </c>
      <c r="F2260" s="295"/>
      <c r="G2260" s="99">
        <f>G2259</f>
        <v>113.4</v>
      </c>
    </row>
    <row r="2261" spans="1:7" ht="15" customHeight="1">
      <c r="A2261" s="294" t="s">
        <v>1960</v>
      </c>
      <c r="B2261" s="294"/>
      <c r="C2261" s="92" t="s">
        <v>16</v>
      </c>
      <c r="D2261" s="92" t="s">
        <v>1941</v>
      </c>
      <c r="E2261" s="92" t="s">
        <v>1942</v>
      </c>
      <c r="F2261" s="92" t="s">
        <v>1943</v>
      </c>
      <c r="G2261" s="93" t="s">
        <v>1944</v>
      </c>
    </row>
    <row r="2262" spans="1:7" ht="15" customHeight="1">
      <c r="A2262" s="94" t="s">
        <v>2437</v>
      </c>
      <c r="B2262" s="95" t="s">
        <v>2438</v>
      </c>
      <c r="C2262" s="94" t="s">
        <v>6</v>
      </c>
      <c r="D2262" s="94" t="s">
        <v>1963</v>
      </c>
      <c r="E2262" s="96">
        <v>0.14799999999999999</v>
      </c>
      <c r="F2262" s="97">
        <v>21.96</v>
      </c>
      <c r="G2262" s="98">
        <v>4.57</v>
      </c>
    </row>
    <row r="2263" spans="1:7" ht="15" customHeight="1">
      <c r="A2263" s="94" t="s">
        <v>2389</v>
      </c>
      <c r="B2263" s="95" t="s">
        <v>2390</v>
      </c>
      <c r="C2263" s="94" t="s">
        <v>6</v>
      </c>
      <c r="D2263" s="94" t="s">
        <v>1963</v>
      </c>
      <c r="E2263" s="96">
        <v>0.35510000000000003</v>
      </c>
      <c r="F2263" s="97">
        <v>26.68</v>
      </c>
      <c r="G2263" s="98">
        <v>14.43</v>
      </c>
    </row>
    <row r="2264" spans="1:7" ht="18" customHeight="1">
      <c r="A2264" s="90"/>
      <c r="B2264" s="90"/>
      <c r="C2264" s="90"/>
      <c r="D2264" s="90"/>
      <c r="E2264" s="295" t="s">
        <v>1970</v>
      </c>
      <c r="F2264" s="295"/>
      <c r="G2264" s="99">
        <f>G2262+G2263</f>
        <v>19</v>
      </c>
    </row>
    <row r="2265" spans="1:7" ht="15" customHeight="1">
      <c r="A2265" s="90"/>
      <c r="B2265" s="90"/>
      <c r="C2265" s="90"/>
      <c r="D2265" s="90"/>
      <c r="E2265" s="296" t="s">
        <v>1975</v>
      </c>
      <c r="F2265" s="296"/>
      <c r="G2265" s="100">
        <f>G2264+G2260</f>
        <v>132.4</v>
      </c>
    </row>
    <row r="2266" spans="1:7" ht="9.9499999999999993" customHeight="1">
      <c r="A2266" s="90"/>
      <c r="B2266" s="90"/>
      <c r="C2266" s="297"/>
      <c r="D2266" s="297"/>
      <c r="E2266" s="90"/>
      <c r="F2266" s="90"/>
      <c r="G2266" s="91"/>
    </row>
    <row r="2267" spans="1:7" ht="20.100000000000001" customHeight="1">
      <c r="A2267" s="293" t="s">
        <v>2618</v>
      </c>
      <c r="B2267" s="293"/>
      <c r="C2267" s="293"/>
      <c r="D2267" s="293"/>
      <c r="E2267" s="293"/>
      <c r="F2267" s="293"/>
      <c r="G2267" s="293"/>
    </row>
    <row r="2268" spans="1:7" ht="15" customHeight="1">
      <c r="A2268" s="294" t="s">
        <v>1940</v>
      </c>
      <c r="B2268" s="294"/>
      <c r="C2268" s="92" t="s">
        <v>16</v>
      </c>
      <c r="D2268" s="92" t="s">
        <v>1941</v>
      </c>
      <c r="E2268" s="92" t="s">
        <v>1942</v>
      </c>
      <c r="F2268" s="92" t="s">
        <v>1943</v>
      </c>
      <c r="G2268" s="93" t="s">
        <v>1944</v>
      </c>
    </row>
    <row r="2269" spans="1:7" ht="29.1" customHeight="1">
      <c r="A2269" s="104">
        <v>3780</v>
      </c>
      <c r="B2269" s="95" t="s">
        <v>1932</v>
      </c>
      <c r="C2269" s="94" t="s">
        <v>6</v>
      </c>
      <c r="D2269" s="94" t="s">
        <v>33</v>
      </c>
      <c r="E2269" s="96">
        <v>1.1000000000000001</v>
      </c>
      <c r="F2269" s="97">
        <v>113.4</v>
      </c>
      <c r="G2269" s="98">
        <f>F2269*E2269</f>
        <v>124.74000000000002</v>
      </c>
    </row>
    <row r="2270" spans="1:7" ht="15" customHeight="1">
      <c r="A2270" s="90"/>
      <c r="B2270" s="90"/>
      <c r="C2270" s="90"/>
      <c r="D2270" s="90"/>
      <c r="E2270" s="295" t="s">
        <v>1959</v>
      </c>
      <c r="F2270" s="295"/>
      <c r="G2270" s="99">
        <f>G2269</f>
        <v>124.74000000000002</v>
      </c>
    </row>
    <row r="2271" spans="1:7" ht="15" customHeight="1">
      <c r="A2271" s="294" t="s">
        <v>1960</v>
      </c>
      <c r="B2271" s="294"/>
      <c r="C2271" s="92" t="s">
        <v>16</v>
      </c>
      <c r="D2271" s="92" t="s">
        <v>1941</v>
      </c>
      <c r="E2271" s="92" t="s">
        <v>1942</v>
      </c>
      <c r="F2271" s="92" t="s">
        <v>1943</v>
      </c>
      <c r="G2271" s="93" t="s">
        <v>1944</v>
      </c>
    </row>
    <row r="2272" spans="1:7" ht="15" customHeight="1">
      <c r="A2272" s="94" t="s">
        <v>2437</v>
      </c>
      <c r="B2272" s="95" t="s">
        <v>2438</v>
      </c>
      <c r="C2272" s="94" t="s">
        <v>6</v>
      </c>
      <c r="D2272" s="94" t="s">
        <v>1963</v>
      </c>
      <c r="E2272" s="96">
        <v>0.14799999999999999</v>
      </c>
      <c r="F2272" s="97">
        <v>21.96</v>
      </c>
      <c r="G2272" s="98">
        <f>F2272*E2272</f>
        <v>3.2500800000000001</v>
      </c>
    </row>
    <row r="2273" spans="1:7" ht="15" customHeight="1">
      <c r="A2273" s="94" t="s">
        <v>2389</v>
      </c>
      <c r="B2273" s="95" t="s">
        <v>2390</v>
      </c>
      <c r="C2273" s="94" t="s">
        <v>6</v>
      </c>
      <c r="D2273" s="94" t="s">
        <v>1963</v>
      </c>
      <c r="E2273" s="96">
        <v>0.35510000000000003</v>
      </c>
      <c r="F2273" s="97">
        <v>26.68</v>
      </c>
      <c r="G2273" s="98">
        <f>F2273*E2273</f>
        <v>9.4740680000000008</v>
      </c>
    </row>
    <row r="2274" spans="1:7" ht="18" customHeight="1">
      <c r="A2274" s="90"/>
      <c r="B2274" s="90"/>
      <c r="C2274" s="90"/>
      <c r="D2274" s="90"/>
      <c r="E2274" s="295" t="s">
        <v>1970</v>
      </c>
      <c r="F2274" s="295"/>
      <c r="G2274" s="99">
        <f>SUM(G2272:G2273)</f>
        <v>12.724148000000001</v>
      </c>
    </row>
    <row r="2275" spans="1:7" ht="15" customHeight="1">
      <c r="A2275" s="90"/>
      <c r="B2275" s="90"/>
      <c r="C2275" s="90"/>
      <c r="D2275" s="90"/>
      <c r="E2275" s="296" t="s">
        <v>1975</v>
      </c>
      <c r="F2275" s="296"/>
      <c r="G2275" s="100">
        <f>G2270+G2274</f>
        <v>137.46414800000002</v>
      </c>
    </row>
    <row r="2276" spans="1:7" ht="9.9499999999999993" customHeight="1">
      <c r="A2276" s="90"/>
      <c r="B2276" s="90"/>
      <c r="C2276" s="297"/>
      <c r="D2276" s="297"/>
      <c r="E2276" s="90"/>
      <c r="F2276" s="90"/>
      <c r="G2276" s="91"/>
    </row>
    <row r="2277" spans="1:7" ht="20.100000000000001" customHeight="1">
      <c r="A2277" s="293" t="s">
        <v>2619</v>
      </c>
      <c r="B2277" s="293"/>
      <c r="C2277" s="293"/>
      <c r="D2277" s="293"/>
      <c r="E2277" s="293"/>
      <c r="F2277" s="293"/>
      <c r="G2277" s="293"/>
    </row>
    <row r="2278" spans="1:7" ht="15" customHeight="1">
      <c r="A2278" s="303" t="s">
        <v>1940</v>
      </c>
      <c r="B2278" s="304"/>
      <c r="C2278" s="92" t="s">
        <v>16</v>
      </c>
      <c r="D2278" s="92" t="s">
        <v>1941</v>
      </c>
      <c r="E2278" s="92" t="s">
        <v>1942</v>
      </c>
      <c r="F2278" s="92" t="s">
        <v>1943</v>
      </c>
      <c r="G2278" s="93" t="s">
        <v>1944</v>
      </c>
    </row>
    <row r="2279" spans="1:7">
      <c r="A2279" s="105" t="s">
        <v>2620</v>
      </c>
      <c r="B2279" s="106" t="s">
        <v>2621</v>
      </c>
      <c r="C2279" s="105" t="s">
        <v>6</v>
      </c>
      <c r="D2279" s="105" t="s">
        <v>33</v>
      </c>
      <c r="E2279" s="107">
        <v>1</v>
      </c>
      <c r="F2279" s="108">
        <v>25.17</v>
      </c>
      <c r="G2279" s="98">
        <f>F2279*E2279</f>
        <v>25.17</v>
      </c>
    </row>
    <row r="2280" spans="1:7" ht="16.5">
      <c r="A2280" s="105" t="s">
        <v>2622</v>
      </c>
      <c r="B2280" s="106" t="s">
        <v>2623</v>
      </c>
      <c r="C2280" s="105" t="s">
        <v>6</v>
      </c>
      <c r="D2280" s="105" t="s">
        <v>33</v>
      </c>
      <c r="E2280" s="107">
        <v>1</v>
      </c>
      <c r="F2280" s="108">
        <v>162.44999999999999</v>
      </c>
      <c r="G2280" s="98">
        <f t="shared" ref="G2280:G2281" si="88">F2280*E2280</f>
        <v>162.44999999999999</v>
      </c>
    </row>
    <row r="2281" spans="1:7" ht="33">
      <c r="A2281" s="105" t="s">
        <v>2624</v>
      </c>
      <c r="B2281" s="106" t="s">
        <v>2625</v>
      </c>
      <c r="C2281" s="105" t="s">
        <v>6</v>
      </c>
      <c r="D2281" s="105" t="s">
        <v>33</v>
      </c>
      <c r="E2281" s="107">
        <v>1</v>
      </c>
      <c r="F2281" s="108">
        <v>147.33000000000001</v>
      </c>
      <c r="G2281" s="98">
        <f t="shared" si="88"/>
        <v>147.33000000000001</v>
      </c>
    </row>
    <row r="2282" spans="1:7" ht="15" customHeight="1">
      <c r="A2282" s="90"/>
      <c r="B2282" s="90"/>
      <c r="C2282" s="90"/>
      <c r="D2282" s="90"/>
      <c r="E2282" s="298" t="s">
        <v>1959</v>
      </c>
      <c r="F2282" s="299"/>
      <c r="G2282" s="99">
        <f>SUM(G2279:G2281)</f>
        <v>334.95000000000005</v>
      </c>
    </row>
    <row r="2283" spans="1:7" ht="15" customHeight="1">
      <c r="A2283" s="303" t="s">
        <v>1960</v>
      </c>
      <c r="B2283" s="304"/>
      <c r="C2283" s="92" t="s">
        <v>16</v>
      </c>
      <c r="D2283" s="92" t="s">
        <v>1941</v>
      </c>
      <c r="E2283" s="92" t="s">
        <v>1942</v>
      </c>
      <c r="F2283" s="92" t="s">
        <v>1943</v>
      </c>
      <c r="G2283" s="93" t="s">
        <v>1944</v>
      </c>
    </row>
    <row r="2284" spans="1:7" ht="15" customHeight="1">
      <c r="A2284" s="94" t="s">
        <v>2437</v>
      </c>
      <c r="B2284" s="95" t="s">
        <v>2438</v>
      </c>
      <c r="C2284" s="94" t="s">
        <v>6</v>
      </c>
      <c r="D2284" s="94" t="s">
        <v>1963</v>
      </c>
      <c r="E2284" s="96">
        <v>0.23810000000000001</v>
      </c>
      <c r="F2284" s="97">
        <v>21.96</v>
      </c>
      <c r="G2284" s="98">
        <f>SUM(F2284*E2284)</f>
        <v>5.2286760000000001</v>
      </c>
    </row>
    <row r="2285" spans="1:7" ht="15" customHeight="1">
      <c r="A2285" s="94" t="s">
        <v>2389</v>
      </c>
      <c r="B2285" s="95" t="s">
        <v>2390</v>
      </c>
      <c r="C2285" s="94" t="s">
        <v>6</v>
      </c>
      <c r="D2285" s="94" t="s">
        <v>1963</v>
      </c>
      <c r="E2285" s="96">
        <v>0.23810000000000001</v>
      </c>
      <c r="F2285" s="97">
        <v>26.68</v>
      </c>
      <c r="G2285" s="98">
        <f>SUM(F2285*E2285)</f>
        <v>6.3525080000000003</v>
      </c>
    </row>
    <row r="2286" spans="1:7" ht="18" customHeight="1">
      <c r="A2286" s="90"/>
      <c r="B2286" s="90"/>
      <c r="C2286" s="90"/>
      <c r="D2286" s="90"/>
      <c r="E2286" s="298" t="s">
        <v>1970</v>
      </c>
      <c r="F2286" s="299"/>
      <c r="G2286" s="99">
        <f>SUM(G2284:G2285)</f>
        <v>11.581184</v>
      </c>
    </row>
    <row r="2287" spans="1:7" ht="15" customHeight="1">
      <c r="A2287" s="90"/>
      <c r="B2287" s="90"/>
      <c r="C2287" s="90"/>
      <c r="D2287" s="90"/>
      <c r="E2287" s="300" t="s">
        <v>1975</v>
      </c>
      <c r="F2287" s="301"/>
      <c r="G2287" s="100">
        <v>282.23</v>
      </c>
    </row>
    <row r="2288" spans="1:7" ht="9.9499999999999993" customHeight="1">
      <c r="A2288" s="90"/>
      <c r="B2288" s="90"/>
      <c r="C2288" s="302"/>
      <c r="D2288" s="302"/>
      <c r="E2288" s="90"/>
      <c r="F2288" s="90"/>
      <c r="G2288" s="91"/>
    </row>
    <row r="2289" spans="1:7" ht="20.100000000000001" customHeight="1">
      <c r="A2289" s="293" t="s">
        <v>2626</v>
      </c>
      <c r="B2289" s="293"/>
      <c r="C2289" s="293"/>
      <c r="D2289" s="293"/>
      <c r="E2289" s="293"/>
      <c r="F2289" s="293"/>
      <c r="G2289" s="293"/>
    </row>
    <row r="2290" spans="1:7" ht="15" customHeight="1">
      <c r="A2290" s="303" t="s">
        <v>1940</v>
      </c>
      <c r="B2290" s="304"/>
      <c r="C2290" s="92" t="s">
        <v>16</v>
      </c>
      <c r="D2290" s="92" t="s">
        <v>1941</v>
      </c>
      <c r="E2290" s="92" t="s">
        <v>1942</v>
      </c>
      <c r="F2290" s="92" t="s">
        <v>1943</v>
      </c>
      <c r="G2290" s="93" t="s">
        <v>1944</v>
      </c>
    </row>
    <row r="2291" spans="1:7">
      <c r="A2291" s="105" t="s">
        <v>2620</v>
      </c>
      <c r="B2291" s="106" t="s">
        <v>2621</v>
      </c>
      <c r="C2291" s="105" t="s">
        <v>6</v>
      </c>
      <c r="D2291" s="105" t="s">
        <v>33</v>
      </c>
      <c r="E2291" s="107">
        <v>1</v>
      </c>
      <c r="F2291" s="108">
        <v>25.17</v>
      </c>
      <c r="G2291" s="98">
        <f>F2291*E2291</f>
        <v>25.17</v>
      </c>
    </row>
    <row r="2292" spans="1:7" ht="16.5">
      <c r="A2292" s="105" t="s">
        <v>2622</v>
      </c>
      <c r="B2292" s="106" t="s">
        <v>2623</v>
      </c>
      <c r="C2292" s="105" t="s">
        <v>6</v>
      </c>
      <c r="D2292" s="105" t="s">
        <v>33</v>
      </c>
      <c r="E2292" s="107">
        <v>1</v>
      </c>
      <c r="F2292" s="108">
        <v>162.44999999999999</v>
      </c>
      <c r="G2292" s="98">
        <f t="shared" ref="G2292:G2293" si="89">F2292*E2292</f>
        <v>162.44999999999999</v>
      </c>
    </row>
    <row r="2293" spans="1:7" ht="38.1" customHeight="1">
      <c r="A2293" s="105" t="s">
        <v>2624</v>
      </c>
      <c r="B2293" s="106" t="s">
        <v>2625</v>
      </c>
      <c r="C2293" s="105" t="s">
        <v>6</v>
      </c>
      <c r="D2293" s="105" t="s">
        <v>33</v>
      </c>
      <c r="E2293" s="107">
        <v>1</v>
      </c>
      <c r="F2293" s="108">
        <v>147.33000000000001</v>
      </c>
      <c r="G2293" s="98">
        <f t="shared" si="89"/>
        <v>147.33000000000001</v>
      </c>
    </row>
    <row r="2294" spans="1:7" ht="15" customHeight="1">
      <c r="A2294" s="90"/>
      <c r="B2294" s="90"/>
      <c r="C2294" s="90"/>
      <c r="D2294" s="90"/>
      <c r="E2294" s="298" t="s">
        <v>1959</v>
      </c>
      <c r="F2294" s="299"/>
      <c r="G2294" s="99">
        <f>SUM(G2291:G2293)</f>
        <v>334.95000000000005</v>
      </c>
    </row>
    <row r="2295" spans="1:7" ht="15" customHeight="1">
      <c r="A2295" s="303" t="s">
        <v>1960</v>
      </c>
      <c r="B2295" s="304"/>
      <c r="C2295" s="92" t="s">
        <v>16</v>
      </c>
      <c r="D2295" s="92" t="s">
        <v>1941</v>
      </c>
      <c r="E2295" s="92" t="s">
        <v>1942</v>
      </c>
      <c r="F2295" s="92" t="s">
        <v>1943</v>
      </c>
      <c r="G2295" s="93" t="s">
        <v>1944</v>
      </c>
    </row>
    <row r="2296" spans="1:7" ht="15" customHeight="1">
      <c r="A2296" s="94" t="s">
        <v>2437</v>
      </c>
      <c r="B2296" s="95" t="s">
        <v>2438</v>
      </c>
      <c r="C2296" s="94" t="s">
        <v>6</v>
      </c>
      <c r="D2296" s="94" t="s">
        <v>1963</v>
      </c>
      <c r="E2296" s="96">
        <v>0.23810000000000001</v>
      </c>
      <c r="F2296" s="97">
        <v>21.96</v>
      </c>
      <c r="G2296" s="98">
        <f>SUM(F2296*E2296)</f>
        <v>5.2286760000000001</v>
      </c>
    </row>
    <row r="2297" spans="1:7" ht="15" customHeight="1">
      <c r="A2297" s="94" t="s">
        <v>2389</v>
      </c>
      <c r="B2297" s="95" t="s">
        <v>2390</v>
      </c>
      <c r="C2297" s="94" t="s">
        <v>6</v>
      </c>
      <c r="D2297" s="94" t="s">
        <v>1963</v>
      </c>
      <c r="E2297" s="96">
        <v>0.23810000000000001</v>
      </c>
      <c r="F2297" s="97">
        <v>26.68</v>
      </c>
      <c r="G2297" s="98">
        <f>SUM(F2297*E2297)</f>
        <v>6.3525080000000003</v>
      </c>
    </row>
    <row r="2298" spans="1:7" ht="18" customHeight="1">
      <c r="A2298" s="90"/>
      <c r="B2298" s="90"/>
      <c r="C2298" s="90"/>
      <c r="D2298" s="90"/>
      <c r="E2298" s="298" t="s">
        <v>1970</v>
      </c>
      <c r="F2298" s="299"/>
      <c r="G2298" s="99">
        <f>SUM(G2296:G2297)</f>
        <v>11.581184</v>
      </c>
    </row>
    <row r="2299" spans="1:7" ht="15" customHeight="1">
      <c r="A2299" s="90"/>
      <c r="B2299" s="90"/>
      <c r="C2299" s="90"/>
      <c r="D2299" s="90"/>
      <c r="E2299" s="300" t="s">
        <v>1975</v>
      </c>
      <c r="F2299" s="301"/>
      <c r="G2299" s="100">
        <v>410.04</v>
      </c>
    </row>
    <row r="2300" spans="1:7" ht="9.9499999999999993" customHeight="1">
      <c r="A2300" s="90"/>
      <c r="B2300" s="90"/>
      <c r="C2300" s="297"/>
      <c r="D2300" s="297"/>
      <c r="E2300" s="90"/>
      <c r="F2300" s="90"/>
      <c r="G2300" s="91"/>
    </row>
    <row r="2301" spans="1:7" ht="20.100000000000001" customHeight="1">
      <c r="A2301" s="293" t="s">
        <v>2627</v>
      </c>
      <c r="B2301" s="293"/>
      <c r="C2301" s="293"/>
      <c r="D2301" s="293"/>
      <c r="E2301" s="293"/>
      <c r="F2301" s="293"/>
      <c r="G2301" s="293"/>
    </row>
    <row r="2302" spans="1:7" ht="15" customHeight="1">
      <c r="A2302" s="294" t="s">
        <v>1940</v>
      </c>
      <c r="B2302" s="294"/>
      <c r="C2302" s="92" t="s">
        <v>16</v>
      </c>
      <c r="D2302" s="92" t="s">
        <v>1941</v>
      </c>
      <c r="E2302" s="92" t="s">
        <v>1942</v>
      </c>
      <c r="F2302" s="92" t="s">
        <v>1943</v>
      </c>
      <c r="G2302" s="93" t="s">
        <v>1944</v>
      </c>
    </row>
    <row r="2303" spans="1:7" ht="29.1" customHeight="1">
      <c r="A2303" s="94" t="s">
        <v>2628</v>
      </c>
      <c r="B2303" s="95" t="s">
        <v>2629</v>
      </c>
      <c r="C2303" s="94" t="s">
        <v>6</v>
      </c>
      <c r="D2303" s="94" t="s">
        <v>33</v>
      </c>
      <c r="E2303" s="96">
        <v>1</v>
      </c>
      <c r="F2303" s="97">
        <v>1313.7</v>
      </c>
      <c r="G2303" s="98">
        <f>F2303*E2303</f>
        <v>1313.7</v>
      </c>
    </row>
    <row r="2304" spans="1:7" ht="15" customHeight="1">
      <c r="A2304" s="90"/>
      <c r="B2304" s="90"/>
      <c r="C2304" s="90"/>
      <c r="D2304" s="90"/>
      <c r="E2304" s="295" t="s">
        <v>1959</v>
      </c>
      <c r="F2304" s="295"/>
      <c r="G2304" s="99">
        <f>G2303</f>
        <v>1313.7</v>
      </c>
    </row>
    <row r="2305" spans="1:7" ht="15" customHeight="1">
      <c r="A2305" s="294" t="s">
        <v>1960</v>
      </c>
      <c r="B2305" s="294"/>
      <c r="C2305" s="92" t="s">
        <v>16</v>
      </c>
      <c r="D2305" s="92" t="s">
        <v>1941</v>
      </c>
      <c r="E2305" s="92" t="s">
        <v>1942</v>
      </c>
      <c r="F2305" s="92" t="s">
        <v>1943</v>
      </c>
      <c r="G2305" s="93" t="s">
        <v>1944</v>
      </c>
    </row>
    <row r="2306" spans="1:7" ht="15" customHeight="1">
      <c r="A2306" s="94" t="s">
        <v>2437</v>
      </c>
      <c r="B2306" s="95" t="s">
        <v>2438</v>
      </c>
      <c r="C2306" s="94" t="s">
        <v>6</v>
      </c>
      <c r="D2306" s="94" t="s">
        <v>1963</v>
      </c>
      <c r="E2306" s="96">
        <v>0.63839999999999997</v>
      </c>
      <c r="F2306" s="97">
        <v>21.96</v>
      </c>
      <c r="G2306" s="98">
        <f>F2306*E2306</f>
        <v>14.019264</v>
      </c>
    </row>
    <row r="2307" spans="1:7" ht="15" customHeight="1">
      <c r="A2307" s="94" t="s">
        <v>2389</v>
      </c>
      <c r="B2307" s="95" t="s">
        <v>2390</v>
      </c>
      <c r="C2307" s="94" t="s">
        <v>6</v>
      </c>
      <c r="D2307" s="94" t="s">
        <v>1963</v>
      </c>
      <c r="E2307" s="96">
        <v>0.63839999999999997</v>
      </c>
      <c r="F2307" s="97">
        <v>26.68</v>
      </c>
      <c r="G2307" s="98">
        <f>F2307*E2307</f>
        <v>17.032512000000001</v>
      </c>
    </row>
    <row r="2308" spans="1:7" ht="18" customHeight="1">
      <c r="A2308" s="90"/>
      <c r="B2308" s="90"/>
      <c r="C2308" s="90"/>
      <c r="D2308" s="90"/>
      <c r="E2308" s="295" t="s">
        <v>1970</v>
      </c>
      <c r="F2308" s="295"/>
      <c r="G2308" s="99">
        <f>SUM(G2306:G2307)</f>
        <v>31.051776</v>
      </c>
    </row>
    <row r="2309" spans="1:7" ht="15" customHeight="1">
      <c r="A2309" s="294" t="s">
        <v>1971</v>
      </c>
      <c r="B2309" s="294"/>
      <c r="C2309" s="92" t="s">
        <v>16</v>
      </c>
      <c r="D2309" s="92" t="s">
        <v>1941</v>
      </c>
      <c r="E2309" s="92" t="s">
        <v>1942</v>
      </c>
      <c r="F2309" s="92" t="s">
        <v>1943</v>
      </c>
      <c r="G2309" s="93" t="s">
        <v>1944</v>
      </c>
    </row>
    <row r="2310" spans="1:7" ht="38.1" customHeight="1">
      <c r="A2310" s="94" t="s">
        <v>2630</v>
      </c>
      <c r="B2310" s="95" t="s">
        <v>2631</v>
      </c>
      <c r="C2310" s="94" t="s">
        <v>6</v>
      </c>
      <c r="D2310" s="94" t="s">
        <v>62</v>
      </c>
      <c r="E2310" s="96">
        <v>1.89E-2</v>
      </c>
      <c r="F2310" s="97">
        <v>739.22</v>
      </c>
      <c r="G2310" s="98">
        <f>F2310*E2310</f>
        <v>13.971258000000001</v>
      </c>
    </row>
    <row r="2311" spans="1:7" ht="15" customHeight="1">
      <c r="A2311" s="90"/>
      <c r="B2311" s="90"/>
      <c r="C2311" s="90"/>
      <c r="D2311" s="90"/>
      <c r="E2311" s="295" t="s">
        <v>1974</v>
      </c>
      <c r="F2311" s="295"/>
      <c r="G2311" s="99">
        <f>G2310</f>
        <v>13.971258000000001</v>
      </c>
    </row>
    <row r="2312" spans="1:7" ht="15" customHeight="1">
      <c r="A2312" s="90"/>
      <c r="B2312" s="90"/>
      <c r="C2312" s="90"/>
      <c r="D2312" s="90"/>
      <c r="E2312" s="296" t="s">
        <v>1975</v>
      </c>
      <c r="F2312" s="296"/>
      <c r="G2312" s="100">
        <f>G2304+G2308+G2311</f>
        <v>1358.7230340000001</v>
      </c>
    </row>
    <row r="2313" spans="1:7" ht="9.9499999999999993" customHeight="1">
      <c r="A2313" s="90"/>
      <c r="B2313" s="90"/>
      <c r="C2313" s="297"/>
      <c r="D2313" s="297"/>
      <c r="E2313" s="90"/>
      <c r="F2313" s="90"/>
      <c r="G2313" s="91"/>
    </row>
    <row r="2314" spans="1:7" ht="20.100000000000001" customHeight="1">
      <c r="A2314" s="293" t="s">
        <v>2632</v>
      </c>
      <c r="B2314" s="293"/>
      <c r="C2314" s="293"/>
      <c r="D2314" s="293"/>
      <c r="E2314" s="293"/>
      <c r="F2314" s="293"/>
      <c r="G2314" s="293"/>
    </row>
    <row r="2315" spans="1:7" ht="15" customHeight="1">
      <c r="A2315" s="294" t="s">
        <v>1940</v>
      </c>
      <c r="B2315" s="294"/>
      <c r="C2315" s="92" t="s">
        <v>16</v>
      </c>
      <c r="D2315" s="92" t="s">
        <v>1941</v>
      </c>
      <c r="E2315" s="92" t="s">
        <v>1942</v>
      </c>
      <c r="F2315" s="92" t="s">
        <v>1943</v>
      </c>
      <c r="G2315" s="93" t="s">
        <v>1944</v>
      </c>
    </row>
    <row r="2316" spans="1:7" ht="29.1" customHeight="1">
      <c r="A2316" s="94" t="s">
        <v>2633</v>
      </c>
      <c r="B2316" s="95" t="s">
        <v>2634</v>
      </c>
      <c r="C2316" s="94" t="s">
        <v>2123</v>
      </c>
      <c r="D2316" s="94" t="s">
        <v>33</v>
      </c>
      <c r="E2316" s="96">
        <v>2</v>
      </c>
      <c r="F2316" s="97">
        <v>2277.73</v>
      </c>
      <c r="G2316" s="98">
        <f>F2316*E2316</f>
        <v>4555.46</v>
      </c>
    </row>
    <row r="2317" spans="1:7" ht="15" customHeight="1">
      <c r="A2317" s="90"/>
      <c r="B2317" s="90"/>
      <c r="C2317" s="90"/>
      <c r="D2317" s="90"/>
      <c r="E2317" s="295" t="s">
        <v>1959</v>
      </c>
      <c r="F2317" s="295"/>
      <c r="G2317" s="99">
        <f>G2316</f>
        <v>4555.46</v>
      </c>
    </row>
    <row r="2318" spans="1:7" ht="15" customHeight="1">
      <c r="A2318" s="294" t="s">
        <v>1960</v>
      </c>
      <c r="B2318" s="294"/>
      <c r="C2318" s="92" t="s">
        <v>16</v>
      </c>
      <c r="D2318" s="92" t="s">
        <v>1941</v>
      </c>
      <c r="E2318" s="92" t="s">
        <v>1942</v>
      </c>
      <c r="F2318" s="92" t="s">
        <v>1943</v>
      </c>
      <c r="G2318" s="93" t="s">
        <v>1944</v>
      </c>
    </row>
    <row r="2319" spans="1:7" ht="15" customHeight="1">
      <c r="A2319" s="94" t="s">
        <v>2437</v>
      </c>
      <c r="B2319" s="95" t="s">
        <v>2438</v>
      </c>
      <c r="C2319" s="94" t="s">
        <v>6</v>
      </c>
      <c r="D2319" s="94" t="s">
        <v>1963</v>
      </c>
      <c r="E2319" s="96">
        <v>8</v>
      </c>
      <c r="F2319" s="97">
        <v>21.96</v>
      </c>
      <c r="G2319" s="98">
        <f>F2319*E2319</f>
        <v>175.68</v>
      </c>
    </row>
    <row r="2320" spans="1:7" ht="15" customHeight="1">
      <c r="A2320" s="94" t="s">
        <v>2389</v>
      </c>
      <c r="B2320" s="95" t="s">
        <v>2390</v>
      </c>
      <c r="C2320" s="94" t="s">
        <v>6</v>
      </c>
      <c r="D2320" s="94" t="s">
        <v>1963</v>
      </c>
      <c r="E2320" s="96">
        <v>8</v>
      </c>
      <c r="F2320" s="97">
        <v>26.68</v>
      </c>
      <c r="G2320" s="98">
        <f t="shared" ref="G2320:G2321" si="90">F2320*E2320</f>
        <v>213.44</v>
      </c>
    </row>
    <row r="2321" spans="1:7" ht="15" customHeight="1">
      <c r="A2321" s="94" t="s">
        <v>2635</v>
      </c>
      <c r="B2321" s="95" t="s">
        <v>2636</v>
      </c>
      <c r="C2321" s="94" t="s">
        <v>6</v>
      </c>
      <c r="D2321" s="94" t="s">
        <v>1963</v>
      </c>
      <c r="E2321" s="96">
        <v>8</v>
      </c>
      <c r="F2321" s="97">
        <v>32.85</v>
      </c>
      <c r="G2321" s="98">
        <f t="shared" si="90"/>
        <v>262.8</v>
      </c>
    </row>
    <row r="2322" spans="1:7" ht="18" customHeight="1">
      <c r="A2322" s="90"/>
      <c r="B2322" s="90"/>
      <c r="C2322" s="90"/>
      <c r="D2322" s="90"/>
      <c r="E2322" s="295" t="s">
        <v>1970</v>
      </c>
      <c r="F2322" s="295"/>
      <c r="G2322" s="99">
        <f>SUM(G2319:G2321)</f>
        <v>651.92000000000007</v>
      </c>
    </row>
    <row r="2323" spans="1:7" ht="15" customHeight="1">
      <c r="A2323" s="90"/>
      <c r="B2323" s="90"/>
      <c r="C2323" s="90"/>
      <c r="D2323" s="90"/>
      <c r="E2323" s="296" t="s">
        <v>1975</v>
      </c>
      <c r="F2323" s="296"/>
      <c r="G2323" s="100">
        <f>G2317+G2322</f>
        <v>5207.38</v>
      </c>
    </row>
    <row r="2324" spans="1:7" ht="9.9499999999999993" customHeight="1">
      <c r="A2324" s="90"/>
      <c r="B2324" s="90"/>
      <c r="C2324" s="297"/>
      <c r="D2324" s="297"/>
      <c r="E2324" s="90"/>
      <c r="F2324" s="90"/>
      <c r="G2324" s="91"/>
    </row>
    <row r="2325" spans="1:7" ht="20.100000000000001" customHeight="1">
      <c r="A2325" s="293" t="s">
        <v>2637</v>
      </c>
      <c r="B2325" s="293"/>
      <c r="C2325" s="293"/>
      <c r="D2325" s="293"/>
      <c r="E2325" s="293"/>
      <c r="F2325" s="293"/>
      <c r="G2325" s="293"/>
    </row>
    <row r="2326" spans="1:7" ht="15" customHeight="1">
      <c r="A2326" s="294" t="s">
        <v>1940</v>
      </c>
      <c r="B2326" s="294"/>
      <c r="C2326" s="92" t="s">
        <v>16</v>
      </c>
      <c r="D2326" s="92" t="s">
        <v>1941</v>
      </c>
      <c r="E2326" s="92" t="s">
        <v>1942</v>
      </c>
      <c r="F2326" s="92" t="s">
        <v>1943</v>
      </c>
      <c r="G2326" s="93" t="s">
        <v>1944</v>
      </c>
    </row>
    <row r="2327" spans="1:7" ht="21" customHeight="1">
      <c r="A2327" s="94" t="s">
        <v>2638</v>
      </c>
      <c r="B2327" s="95" t="s">
        <v>2639</v>
      </c>
      <c r="C2327" s="94" t="s">
        <v>6</v>
      </c>
      <c r="D2327" s="94" t="s">
        <v>33</v>
      </c>
      <c r="E2327" s="96">
        <v>1</v>
      </c>
      <c r="F2327" s="97">
        <v>45.85</v>
      </c>
      <c r="G2327" s="98">
        <f>F2327*E2327</f>
        <v>45.85</v>
      </c>
    </row>
    <row r="2328" spans="1:7" ht="15" customHeight="1">
      <c r="A2328" s="90"/>
      <c r="B2328" s="90"/>
      <c r="C2328" s="90"/>
      <c r="D2328" s="90"/>
      <c r="E2328" s="295" t="s">
        <v>1959</v>
      </c>
      <c r="F2328" s="295"/>
      <c r="G2328" s="99">
        <f>G2327</f>
        <v>45.85</v>
      </c>
    </row>
    <row r="2329" spans="1:7" ht="15" customHeight="1">
      <c r="A2329" s="294" t="s">
        <v>1960</v>
      </c>
      <c r="B2329" s="294"/>
      <c r="C2329" s="92" t="s">
        <v>16</v>
      </c>
      <c r="D2329" s="92" t="s">
        <v>1941</v>
      </c>
      <c r="E2329" s="92" t="s">
        <v>1942</v>
      </c>
      <c r="F2329" s="92" t="s">
        <v>1943</v>
      </c>
      <c r="G2329" s="93" t="s">
        <v>1944</v>
      </c>
    </row>
    <row r="2330" spans="1:7" ht="15" customHeight="1">
      <c r="A2330" s="94" t="s">
        <v>2437</v>
      </c>
      <c r="B2330" s="95" t="s">
        <v>2438</v>
      </c>
      <c r="C2330" s="94" t="s">
        <v>6</v>
      </c>
      <c r="D2330" s="94" t="s">
        <v>1963</v>
      </c>
      <c r="E2330" s="96">
        <v>0.5</v>
      </c>
      <c r="F2330" s="97">
        <v>21.96</v>
      </c>
      <c r="G2330" s="98">
        <f>F2330*E2330</f>
        <v>10.98</v>
      </c>
    </row>
    <row r="2331" spans="1:7" ht="15" customHeight="1">
      <c r="A2331" s="94" t="s">
        <v>2635</v>
      </c>
      <c r="B2331" s="95" t="s">
        <v>2636</v>
      </c>
      <c r="C2331" s="94" t="s">
        <v>6</v>
      </c>
      <c r="D2331" s="94" t="s">
        <v>1963</v>
      </c>
      <c r="E2331" s="96">
        <v>0.3</v>
      </c>
      <c r="F2331" s="97">
        <v>32.85</v>
      </c>
      <c r="G2331" s="98">
        <f>F2331*E2331</f>
        <v>9.8550000000000004</v>
      </c>
    </row>
    <row r="2332" spans="1:7" ht="18" customHeight="1">
      <c r="A2332" s="90"/>
      <c r="B2332" s="90"/>
      <c r="C2332" s="90"/>
      <c r="D2332" s="90"/>
      <c r="E2332" s="295" t="s">
        <v>1970</v>
      </c>
      <c r="F2332" s="295"/>
      <c r="G2332" s="99">
        <f>SUM(G2330:G2331)</f>
        <v>20.835000000000001</v>
      </c>
    </row>
    <row r="2333" spans="1:7" ht="15" customHeight="1">
      <c r="A2333" s="90"/>
      <c r="B2333" s="90"/>
      <c r="C2333" s="90"/>
      <c r="D2333" s="90"/>
      <c r="E2333" s="296" t="s">
        <v>1975</v>
      </c>
      <c r="F2333" s="296"/>
      <c r="G2333" s="100">
        <f>G2328+G2332</f>
        <v>66.685000000000002</v>
      </c>
    </row>
    <row r="2334" spans="1:7" ht="9.9499999999999993" customHeight="1">
      <c r="A2334" s="90"/>
      <c r="B2334" s="90"/>
      <c r="C2334" s="297"/>
      <c r="D2334" s="297"/>
      <c r="E2334" s="90"/>
      <c r="F2334" s="90"/>
      <c r="G2334" s="91"/>
    </row>
    <row r="2335" spans="1:7" ht="20.100000000000001" customHeight="1">
      <c r="A2335" s="293" t="s">
        <v>2640</v>
      </c>
      <c r="B2335" s="293"/>
      <c r="C2335" s="293"/>
      <c r="D2335" s="293"/>
      <c r="E2335" s="293"/>
      <c r="F2335" s="293"/>
      <c r="G2335" s="293"/>
    </row>
    <row r="2336" spans="1:7" ht="15" customHeight="1">
      <c r="A2336" s="294" t="s">
        <v>1940</v>
      </c>
      <c r="B2336" s="294"/>
      <c r="C2336" s="92" t="s">
        <v>16</v>
      </c>
      <c r="D2336" s="92" t="s">
        <v>1941</v>
      </c>
      <c r="E2336" s="92" t="s">
        <v>1942</v>
      </c>
      <c r="F2336" s="92" t="s">
        <v>1943</v>
      </c>
      <c r="G2336" s="93" t="s">
        <v>1944</v>
      </c>
    </row>
    <row r="2337" spans="1:7" ht="29.1" customHeight="1">
      <c r="A2337" s="94" t="s">
        <v>2641</v>
      </c>
      <c r="B2337" s="95" t="s">
        <v>2642</v>
      </c>
      <c r="C2337" s="94" t="s">
        <v>2123</v>
      </c>
      <c r="D2337" s="94" t="s">
        <v>33</v>
      </c>
      <c r="E2337" s="96">
        <v>1</v>
      </c>
      <c r="F2337" s="97">
        <v>98.58</v>
      </c>
      <c r="G2337" s="98">
        <f>F2337*E2337</f>
        <v>98.58</v>
      </c>
    </row>
    <row r="2338" spans="1:7" ht="15" customHeight="1">
      <c r="A2338" s="90"/>
      <c r="B2338" s="90"/>
      <c r="C2338" s="90"/>
      <c r="D2338" s="90"/>
      <c r="E2338" s="295" t="s">
        <v>1959</v>
      </c>
      <c r="F2338" s="295"/>
      <c r="G2338" s="99">
        <f>G2337</f>
        <v>98.58</v>
      </c>
    </row>
    <row r="2339" spans="1:7" ht="15" customHeight="1">
      <c r="A2339" s="294" t="s">
        <v>1960</v>
      </c>
      <c r="B2339" s="294"/>
      <c r="C2339" s="92" t="s">
        <v>16</v>
      </c>
      <c r="D2339" s="92" t="s">
        <v>1941</v>
      </c>
      <c r="E2339" s="92" t="s">
        <v>1942</v>
      </c>
      <c r="F2339" s="92" t="s">
        <v>1943</v>
      </c>
      <c r="G2339" s="93" t="s">
        <v>1944</v>
      </c>
    </row>
    <row r="2340" spans="1:7" ht="15" customHeight="1">
      <c r="A2340" s="94" t="s">
        <v>2437</v>
      </c>
      <c r="B2340" s="95" t="s">
        <v>2438</v>
      </c>
      <c r="C2340" s="94" t="s">
        <v>6</v>
      </c>
      <c r="D2340" s="94" t="s">
        <v>1963</v>
      </c>
      <c r="E2340" s="96">
        <v>0.5</v>
      </c>
      <c r="F2340" s="97">
        <v>21.96</v>
      </c>
      <c r="G2340" s="98">
        <f>F2340*E2340</f>
        <v>10.98</v>
      </c>
    </row>
    <row r="2341" spans="1:7" ht="15" customHeight="1">
      <c r="A2341" s="94" t="s">
        <v>2389</v>
      </c>
      <c r="B2341" s="95" t="s">
        <v>2390</v>
      </c>
      <c r="C2341" s="94" t="s">
        <v>6</v>
      </c>
      <c r="D2341" s="94" t="s">
        <v>1963</v>
      </c>
      <c r="E2341" s="96">
        <v>1</v>
      </c>
      <c r="F2341" s="97">
        <v>26.68</v>
      </c>
      <c r="G2341" s="98">
        <f>F2341*E2341</f>
        <v>26.68</v>
      </c>
    </row>
    <row r="2342" spans="1:7" ht="18" customHeight="1">
      <c r="A2342" s="90"/>
      <c r="B2342" s="90"/>
      <c r="C2342" s="90"/>
      <c r="D2342" s="90"/>
      <c r="E2342" s="295" t="s">
        <v>1970</v>
      </c>
      <c r="F2342" s="295"/>
      <c r="G2342" s="99">
        <f>SUM(G2340:G2341)</f>
        <v>37.659999999999997</v>
      </c>
    </row>
    <row r="2343" spans="1:7" ht="15" customHeight="1">
      <c r="A2343" s="90"/>
      <c r="B2343" s="90"/>
      <c r="C2343" s="90"/>
      <c r="D2343" s="90"/>
      <c r="E2343" s="296" t="s">
        <v>1975</v>
      </c>
      <c r="F2343" s="296"/>
      <c r="G2343" s="100">
        <f>G2338+G2342</f>
        <v>136.24</v>
      </c>
    </row>
    <row r="2344" spans="1:7" ht="9.9499999999999993" customHeight="1">
      <c r="A2344" s="90"/>
      <c r="B2344" s="90"/>
      <c r="C2344" s="297"/>
      <c r="D2344" s="297"/>
      <c r="E2344" s="90"/>
      <c r="F2344" s="90"/>
      <c r="G2344" s="91"/>
    </row>
    <row r="2345" spans="1:7" ht="20.100000000000001" customHeight="1">
      <c r="A2345" s="293" t="s">
        <v>2643</v>
      </c>
      <c r="B2345" s="293"/>
      <c r="C2345" s="293"/>
      <c r="D2345" s="293"/>
      <c r="E2345" s="293"/>
      <c r="F2345" s="293"/>
      <c r="G2345" s="293"/>
    </row>
    <row r="2346" spans="1:7" ht="15" customHeight="1">
      <c r="A2346" s="294" t="s">
        <v>1940</v>
      </c>
      <c r="B2346" s="294"/>
      <c r="C2346" s="92" t="s">
        <v>16</v>
      </c>
      <c r="D2346" s="92" t="s">
        <v>1941</v>
      </c>
      <c r="E2346" s="92" t="s">
        <v>1942</v>
      </c>
      <c r="F2346" s="92" t="s">
        <v>1943</v>
      </c>
      <c r="G2346" s="93" t="s">
        <v>1944</v>
      </c>
    </row>
    <row r="2347" spans="1:7" ht="16.5">
      <c r="A2347" s="94" t="s">
        <v>2644</v>
      </c>
      <c r="B2347" s="95" t="s">
        <v>2645</v>
      </c>
      <c r="C2347" s="94" t="s">
        <v>2123</v>
      </c>
      <c r="D2347" s="94" t="s">
        <v>33</v>
      </c>
      <c r="E2347" s="96">
        <v>1</v>
      </c>
      <c r="F2347" s="97">
        <v>19.97</v>
      </c>
      <c r="G2347" s="98">
        <f>F2347*E2347</f>
        <v>19.97</v>
      </c>
    </row>
    <row r="2348" spans="1:7" ht="15" customHeight="1">
      <c r="A2348" s="90"/>
      <c r="B2348" s="90"/>
      <c r="C2348" s="90"/>
      <c r="D2348" s="90"/>
      <c r="E2348" s="295" t="s">
        <v>1959</v>
      </c>
      <c r="F2348" s="295"/>
      <c r="G2348" s="99">
        <f>G2347</f>
        <v>19.97</v>
      </c>
    </row>
    <row r="2349" spans="1:7" ht="15" customHeight="1">
      <c r="A2349" s="294" t="s">
        <v>1960</v>
      </c>
      <c r="B2349" s="294"/>
      <c r="C2349" s="92" t="s">
        <v>16</v>
      </c>
      <c r="D2349" s="92" t="s">
        <v>1941</v>
      </c>
      <c r="E2349" s="92" t="s">
        <v>1942</v>
      </c>
      <c r="F2349" s="92" t="s">
        <v>1943</v>
      </c>
      <c r="G2349" s="93" t="s">
        <v>1944</v>
      </c>
    </row>
    <row r="2350" spans="1:7" ht="15" customHeight="1">
      <c r="A2350" s="94" t="s">
        <v>2389</v>
      </c>
      <c r="B2350" s="95" t="s">
        <v>2390</v>
      </c>
      <c r="C2350" s="94" t="s">
        <v>6</v>
      </c>
      <c r="D2350" s="94" t="s">
        <v>1963</v>
      </c>
      <c r="E2350" s="96">
        <v>0.2</v>
      </c>
      <c r="F2350" s="97">
        <v>26.68</v>
      </c>
      <c r="G2350" s="98">
        <f>F2350*E2350</f>
        <v>5.3360000000000003</v>
      </c>
    </row>
    <row r="2351" spans="1:7" ht="18" customHeight="1">
      <c r="A2351" s="90"/>
      <c r="B2351" s="90"/>
      <c r="C2351" s="90"/>
      <c r="D2351" s="90"/>
      <c r="E2351" s="295" t="s">
        <v>1970</v>
      </c>
      <c r="F2351" s="295"/>
      <c r="G2351" s="99">
        <f>G2350</f>
        <v>5.3360000000000003</v>
      </c>
    </row>
    <row r="2352" spans="1:7" ht="15" customHeight="1">
      <c r="A2352" s="90"/>
      <c r="B2352" s="90"/>
      <c r="C2352" s="90"/>
      <c r="D2352" s="90"/>
      <c r="E2352" s="296" t="s">
        <v>1975</v>
      </c>
      <c r="F2352" s="296"/>
      <c r="G2352" s="100">
        <f>G2348+G2351</f>
        <v>25.305999999999997</v>
      </c>
    </row>
    <row r="2353" spans="1:7" ht="9.9499999999999993" customHeight="1">
      <c r="A2353" s="90"/>
      <c r="B2353" s="90"/>
      <c r="C2353" s="297"/>
      <c r="D2353" s="297"/>
      <c r="E2353" s="90"/>
      <c r="F2353" s="90"/>
      <c r="G2353" s="91"/>
    </row>
    <row r="2354" spans="1:7" ht="20.100000000000001" customHeight="1">
      <c r="A2354" s="293" t="s">
        <v>2646</v>
      </c>
      <c r="B2354" s="293"/>
      <c r="C2354" s="293"/>
      <c r="D2354" s="293"/>
      <c r="E2354" s="293"/>
      <c r="F2354" s="293"/>
      <c r="G2354" s="293"/>
    </row>
    <row r="2355" spans="1:7" ht="15" customHeight="1">
      <c r="A2355" s="294" t="s">
        <v>1940</v>
      </c>
      <c r="B2355" s="294"/>
      <c r="C2355" s="92" t="s">
        <v>16</v>
      </c>
      <c r="D2355" s="92" t="s">
        <v>1941</v>
      </c>
      <c r="E2355" s="92" t="s">
        <v>1942</v>
      </c>
      <c r="F2355" s="92" t="s">
        <v>1943</v>
      </c>
      <c r="G2355" s="93" t="s">
        <v>1944</v>
      </c>
    </row>
    <row r="2356" spans="1:7" ht="29.1" customHeight="1">
      <c r="A2356" s="94" t="s">
        <v>2647</v>
      </c>
      <c r="B2356" s="95" t="s">
        <v>2648</v>
      </c>
      <c r="C2356" s="94" t="s">
        <v>2123</v>
      </c>
      <c r="D2356" s="94" t="s">
        <v>33</v>
      </c>
      <c r="E2356" s="96">
        <v>1</v>
      </c>
      <c r="F2356" s="97">
        <v>140.79</v>
      </c>
      <c r="G2356" s="98">
        <f>F2356*E2356</f>
        <v>140.79</v>
      </c>
    </row>
    <row r="2357" spans="1:7" ht="15" customHeight="1">
      <c r="A2357" s="90"/>
      <c r="B2357" s="90"/>
      <c r="C2357" s="90"/>
      <c r="D2357" s="90"/>
      <c r="E2357" s="295" t="s">
        <v>1959</v>
      </c>
      <c r="F2357" s="295"/>
      <c r="G2357" s="99">
        <f>G2356</f>
        <v>140.79</v>
      </c>
    </row>
    <row r="2358" spans="1:7" ht="15" customHeight="1">
      <c r="A2358" s="294" t="s">
        <v>1960</v>
      </c>
      <c r="B2358" s="294"/>
      <c r="C2358" s="92" t="s">
        <v>16</v>
      </c>
      <c r="D2358" s="92" t="s">
        <v>1941</v>
      </c>
      <c r="E2358" s="92" t="s">
        <v>1942</v>
      </c>
      <c r="F2358" s="92" t="s">
        <v>1943</v>
      </c>
      <c r="G2358" s="93" t="s">
        <v>1944</v>
      </c>
    </row>
    <row r="2359" spans="1:7" ht="15" customHeight="1">
      <c r="A2359" s="94" t="s">
        <v>2156</v>
      </c>
      <c r="B2359" s="95" t="s">
        <v>2157</v>
      </c>
      <c r="C2359" s="94" t="s">
        <v>6</v>
      </c>
      <c r="D2359" s="94" t="s">
        <v>1963</v>
      </c>
      <c r="E2359" s="96">
        <v>0.75</v>
      </c>
      <c r="F2359" s="97">
        <v>21.21</v>
      </c>
      <c r="G2359" s="98">
        <f>F2359*E2359</f>
        <v>15.907500000000001</v>
      </c>
    </row>
    <row r="2360" spans="1:7" ht="15" customHeight="1">
      <c r="A2360" s="94" t="s">
        <v>2389</v>
      </c>
      <c r="B2360" s="95" t="s">
        <v>2390</v>
      </c>
      <c r="C2360" s="94" t="s">
        <v>6</v>
      </c>
      <c r="D2360" s="94" t="s">
        <v>1963</v>
      </c>
      <c r="E2360" s="96">
        <v>0.75</v>
      </c>
      <c r="F2360" s="97">
        <v>26.68</v>
      </c>
      <c r="G2360" s="98">
        <f>F2360*E2360</f>
        <v>20.009999999999998</v>
      </c>
    </row>
    <row r="2361" spans="1:7" ht="18" customHeight="1">
      <c r="A2361" s="90"/>
      <c r="B2361" s="90"/>
      <c r="C2361" s="90"/>
      <c r="D2361" s="90"/>
      <c r="E2361" s="295" t="s">
        <v>1970</v>
      </c>
      <c r="F2361" s="295"/>
      <c r="G2361" s="99">
        <f>SUM(G2359:G2360)</f>
        <v>35.917499999999997</v>
      </c>
    </row>
    <row r="2362" spans="1:7" ht="15" customHeight="1">
      <c r="A2362" s="90"/>
      <c r="B2362" s="90"/>
      <c r="C2362" s="90"/>
      <c r="D2362" s="90"/>
      <c r="E2362" s="296" t="s">
        <v>1975</v>
      </c>
      <c r="F2362" s="296"/>
      <c r="G2362" s="100">
        <f>G2357+G2361</f>
        <v>176.70749999999998</v>
      </c>
    </row>
    <row r="2363" spans="1:7" ht="9.9499999999999993" customHeight="1">
      <c r="A2363" s="90"/>
      <c r="B2363" s="90"/>
      <c r="C2363" s="297"/>
      <c r="D2363" s="297"/>
      <c r="E2363" s="90"/>
      <c r="F2363" s="90"/>
      <c r="G2363" s="91"/>
    </row>
    <row r="2364" spans="1:7" ht="20.100000000000001" customHeight="1">
      <c r="A2364" s="293" t="s">
        <v>2649</v>
      </c>
      <c r="B2364" s="293"/>
      <c r="C2364" s="293"/>
      <c r="D2364" s="293"/>
      <c r="E2364" s="293"/>
      <c r="F2364" s="293"/>
      <c r="G2364" s="293"/>
    </row>
    <row r="2365" spans="1:7" ht="15" customHeight="1">
      <c r="A2365" s="294" t="s">
        <v>1940</v>
      </c>
      <c r="B2365" s="294"/>
      <c r="C2365" s="92" t="s">
        <v>16</v>
      </c>
      <c r="D2365" s="92" t="s">
        <v>1941</v>
      </c>
      <c r="E2365" s="92" t="s">
        <v>1942</v>
      </c>
      <c r="F2365" s="92" t="s">
        <v>1943</v>
      </c>
      <c r="G2365" s="93" t="s">
        <v>1944</v>
      </c>
    </row>
    <row r="2366" spans="1:7" ht="15" customHeight="1">
      <c r="A2366" s="94" t="s">
        <v>2516</v>
      </c>
      <c r="B2366" s="95" t="s">
        <v>2517</v>
      </c>
      <c r="C2366" s="94" t="s">
        <v>6</v>
      </c>
      <c r="D2366" s="94" t="s">
        <v>33</v>
      </c>
      <c r="E2366" s="96">
        <v>2</v>
      </c>
      <c r="F2366" s="97">
        <v>0.37</v>
      </c>
      <c r="G2366" s="98">
        <f>F2366*E2366</f>
        <v>0.74</v>
      </c>
    </row>
    <row r="2367" spans="1:7" ht="29.1" customHeight="1">
      <c r="A2367" s="94" t="s">
        <v>2644</v>
      </c>
      <c r="B2367" s="95" t="s">
        <v>2645</v>
      </c>
      <c r="C2367" s="94" t="s">
        <v>2123</v>
      </c>
      <c r="D2367" s="94" t="s">
        <v>33</v>
      </c>
      <c r="E2367" s="96">
        <v>1</v>
      </c>
      <c r="F2367" s="97">
        <v>19.97</v>
      </c>
      <c r="G2367" s="98">
        <f>F2367*E2367</f>
        <v>19.97</v>
      </c>
    </row>
    <row r="2368" spans="1:7" ht="15" customHeight="1">
      <c r="A2368" s="90"/>
      <c r="B2368" s="90"/>
      <c r="C2368" s="90"/>
      <c r="D2368" s="90"/>
      <c r="E2368" s="295" t="s">
        <v>1959</v>
      </c>
      <c r="F2368" s="295"/>
      <c r="G2368" s="99">
        <f>SUM(G2366:G2367)</f>
        <v>20.709999999999997</v>
      </c>
    </row>
    <row r="2369" spans="1:7" ht="15" customHeight="1">
      <c r="A2369" s="294" t="s">
        <v>1960</v>
      </c>
      <c r="B2369" s="294"/>
      <c r="C2369" s="92" t="s">
        <v>16</v>
      </c>
      <c r="D2369" s="92" t="s">
        <v>1941</v>
      </c>
      <c r="E2369" s="92" t="s">
        <v>1942</v>
      </c>
      <c r="F2369" s="92" t="s">
        <v>1943</v>
      </c>
      <c r="G2369" s="93" t="s">
        <v>1944</v>
      </c>
    </row>
    <row r="2370" spans="1:7" ht="15" customHeight="1">
      <c r="A2370" s="94" t="s">
        <v>2156</v>
      </c>
      <c r="B2370" s="95" t="s">
        <v>2157</v>
      </c>
      <c r="C2370" s="94" t="s">
        <v>6</v>
      </c>
      <c r="D2370" s="94" t="s">
        <v>1963</v>
      </c>
      <c r="E2370" s="96">
        <v>0.2</v>
      </c>
      <c r="F2370" s="97">
        <v>21.21</v>
      </c>
      <c r="G2370" s="98">
        <f>F2370*E2370</f>
        <v>4.242</v>
      </c>
    </row>
    <row r="2371" spans="1:7" ht="15" customHeight="1">
      <c r="A2371" s="94" t="s">
        <v>2389</v>
      </c>
      <c r="B2371" s="95" t="s">
        <v>2390</v>
      </c>
      <c r="C2371" s="94" t="s">
        <v>6</v>
      </c>
      <c r="D2371" s="94" t="s">
        <v>1963</v>
      </c>
      <c r="E2371" s="96">
        <v>0.2</v>
      </c>
      <c r="F2371" s="97">
        <v>26.68</v>
      </c>
      <c r="G2371" s="98">
        <f>F2371*E2371</f>
        <v>5.3360000000000003</v>
      </c>
    </row>
    <row r="2372" spans="1:7" ht="18" customHeight="1">
      <c r="A2372" s="90"/>
      <c r="B2372" s="90"/>
      <c r="C2372" s="90"/>
      <c r="D2372" s="90"/>
      <c r="E2372" s="295" t="s">
        <v>1970</v>
      </c>
      <c r="F2372" s="295"/>
      <c r="G2372" s="99">
        <f>SUM(G2370:G2371)</f>
        <v>9.5779999999999994</v>
      </c>
    </row>
    <row r="2373" spans="1:7" ht="15" customHeight="1">
      <c r="A2373" s="90"/>
      <c r="B2373" s="90"/>
      <c r="C2373" s="90"/>
      <c r="D2373" s="90"/>
      <c r="E2373" s="296" t="s">
        <v>1975</v>
      </c>
      <c r="F2373" s="296"/>
      <c r="G2373" s="100">
        <f>G2368+G2372</f>
        <v>30.287999999999997</v>
      </c>
    </row>
    <row r="2374" spans="1:7" ht="9.9499999999999993" customHeight="1">
      <c r="A2374" s="90"/>
      <c r="B2374" s="90"/>
      <c r="C2374" s="297"/>
      <c r="D2374" s="297"/>
      <c r="E2374" s="90"/>
      <c r="F2374" s="90"/>
      <c r="G2374" s="91"/>
    </row>
    <row r="2375" spans="1:7" ht="20.100000000000001" customHeight="1">
      <c r="A2375" s="293" t="s">
        <v>2506</v>
      </c>
      <c r="B2375" s="293"/>
      <c r="C2375" s="293"/>
      <c r="D2375" s="293"/>
      <c r="E2375" s="293"/>
      <c r="F2375" s="293"/>
      <c r="G2375" s="293"/>
    </row>
    <row r="2376" spans="1:7" ht="15" customHeight="1">
      <c r="A2376" s="294" t="s">
        <v>1940</v>
      </c>
      <c r="B2376" s="294"/>
      <c r="C2376" s="92" t="s">
        <v>16</v>
      </c>
      <c r="D2376" s="92" t="s">
        <v>1941</v>
      </c>
      <c r="E2376" s="92" t="s">
        <v>1942</v>
      </c>
      <c r="F2376" s="92" t="s">
        <v>1943</v>
      </c>
      <c r="G2376" s="93" t="s">
        <v>1944</v>
      </c>
    </row>
    <row r="2377" spans="1:7" ht="21" customHeight="1">
      <c r="A2377" s="94" t="s">
        <v>2507</v>
      </c>
      <c r="B2377" s="95" t="s">
        <v>2508</v>
      </c>
      <c r="C2377" s="94" t="s">
        <v>6</v>
      </c>
      <c r="D2377" s="94" t="s">
        <v>33</v>
      </c>
      <c r="E2377" s="96">
        <v>1</v>
      </c>
      <c r="F2377" s="97">
        <v>1.44</v>
      </c>
      <c r="G2377" s="98">
        <f>F2377*E2377</f>
        <v>1.44</v>
      </c>
    </row>
    <row r="2378" spans="1:7" ht="15" customHeight="1">
      <c r="A2378" s="90"/>
      <c r="B2378" s="90"/>
      <c r="C2378" s="90"/>
      <c r="D2378" s="90"/>
      <c r="E2378" s="295" t="s">
        <v>1959</v>
      </c>
      <c r="F2378" s="295"/>
      <c r="G2378" s="99">
        <f>G2377</f>
        <v>1.44</v>
      </c>
    </row>
    <row r="2379" spans="1:7" ht="15" customHeight="1">
      <c r="A2379" s="294" t="s">
        <v>1960</v>
      </c>
      <c r="B2379" s="294"/>
      <c r="C2379" s="92" t="s">
        <v>16</v>
      </c>
      <c r="D2379" s="92" t="s">
        <v>1941</v>
      </c>
      <c r="E2379" s="92" t="s">
        <v>1942</v>
      </c>
      <c r="F2379" s="92" t="s">
        <v>1943</v>
      </c>
      <c r="G2379" s="93" t="s">
        <v>1944</v>
      </c>
    </row>
    <row r="2380" spans="1:7" ht="15" customHeight="1">
      <c r="A2380" s="94" t="s">
        <v>2437</v>
      </c>
      <c r="B2380" s="95" t="s">
        <v>2438</v>
      </c>
      <c r="C2380" s="94" t="s">
        <v>6</v>
      </c>
      <c r="D2380" s="94" t="s">
        <v>1963</v>
      </c>
      <c r="E2380" s="96">
        <v>0.01</v>
      </c>
      <c r="F2380" s="97">
        <v>21.96</v>
      </c>
      <c r="G2380" s="98">
        <f>F2380*E2380</f>
        <v>0.21960000000000002</v>
      </c>
    </row>
    <row r="2381" spans="1:7" ht="15" customHeight="1">
      <c r="A2381" s="94" t="s">
        <v>2389</v>
      </c>
      <c r="B2381" s="95" t="s">
        <v>2390</v>
      </c>
      <c r="C2381" s="94" t="s">
        <v>6</v>
      </c>
      <c r="D2381" s="94" t="s">
        <v>1963</v>
      </c>
      <c r="E2381" s="96">
        <v>0.01</v>
      </c>
      <c r="F2381" s="97">
        <v>26.68</v>
      </c>
      <c r="G2381" s="98">
        <f>F2381*E2381</f>
        <v>0.26679999999999998</v>
      </c>
    </row>
    <row r="2382" spans="1:7" ht="18" customHeight="1">
      <c r="A2382" s="90"/>
      <c r="B2382" s="90"/>
      <c r="C2382" s="90"/>
      <c r="D2382" s="90"/>
      <c r="E2382" s="295" t="s">
        <v>1970</v>
      </c>
      <c r="F2382" s="295"/>
      <c r="G2382" s="99">
        <f>SUM(G2380:G2381)</f>
        <v>0.4864</v>
      </c>
    </row>
    <row r="2383" spans="1:7" ht="15" customHeight="1">
      <c r="A2383" s="90"/>
      <c r="B2383" s="90"/>
      <c r="C2383" s="90"/>
      <c r="D2383" s="90"/>
      <c r="E2383" s="296" t="s">
        <v>1975</v>
      </c>
      <c r="F2383" s="296"/>
      <c r="G2383" s="100">
        <f>G2378+G2382</f>
        <v>1.9263999999999999</v>
      </c>
    </row>
    <row r="2384" spans="1:7" ht="9.9499999999999993" customHeight="1">
      <c r="A2384" s="90"/>
      <c r="B2384" s="90"/>
      <c r="C2384" s="297"/>
      <c r="D2384" s="297"/>
      <c r="E2384" s="90"/>
      <c r="F2384" s="90"/>
      <c r="G2384" s="91"/>
    </row>
    <row r="2385" spans="1:7" ht="20.100000000000001" customHeight="1">
      <c r="A2385" s="293" t="s">
        <v>2515</v>
      </c>
      <c r="B2385" s="293"/>
      <c r="C2385" s="293"/>
      <c r="D2385" s="293"/>
      <c r="E2385" s="293"/>
      <c r="F2385" s="293"/>
      <c r="G2385" s="293"/>
    </row>
    <row r="2386" spans="1:7" ht="15" customHeight="1">
      <c r="A2386" s="294" t="s">
        <v>1940</v>
      </c>
      <c r="B2386" s="294"/>
      <c r="C2386" s="92" t="s">
        <v>16</v>
      </c>
      <c r="D2386" s="92" t="s">
        <v>1941</v>
      </c>
      <c r="E2386" s="92" t="s">
        <v>1942</v>
      </c>
      <c r="F2386" s="92" t="s">
        <v>1943</v>
      </c>
      <c r="G2386" s="93" t="s">
        <v>1944</v>
      </c>
    </row>
    <row r="2387" spans="1:7" ht="15" customHeight="1">
      <c r="A2387" s="94" t="s">
        <v>2516</v>
      </c>
      <c r="B2387" s="95" t="s">
        <v>2517</v>
      </c>
      <c r="C2387" s="94" t="s">
        <v>6</v>
      </c>
      <c r="D2387" s="94" t="s">
        <v>33</v>
      </c>
      <c r="E2387" s="96">
        <v>1</v>
      </c>
      <c r="F2387" s="97">
        <v>0.37</v>
      </c>
      <c r="G2387" s="98">
        <f>F2387*E2387</f>
        <v>0.37</v>
      </c>
    </row>
    <row r="2388" spans="1:7" ht="15" customHeight="1">
      <c r="A2388" s="90"/>
      <c r="B2388" s="90"/>
      <c r="C2388" s="90"/>
      <c r="D2388" s="90"/>
      <c r="E2388" s="295" t="s">
        <v>1959</v>
      </c>
      <c r="F2388" s="295"/>
      <c r="G2388" s="99">
        <f>G2387</f>
        <v>0.37</v>
      </c>
    </row>
    <row r="2389" spans="1:7" ht="15" customHeight="1">
      <c r="A2389" s="294" t="s">
        <v>1960</v>
      </c>
      <c r="B2389" s="294"/>
      <c r="C2389" s="92" t="s">
        <v>16</v>
      </c>
      <c r="D2389" s="92" t="s">
        <v>1941</v>
      </c>
      <c r="E2389" s="92" t="s">
        <v>1942</v>
      </c>
      <c r="F2389" s="92" t="s">
        <v>1943</v>
      </c>
      <c r="G2389" s="93" t="s">
        <v>1944</v>
      </c>
    </row>
    <row r="2390" spans="1:7" ht="15" customHeight="1">
      <c r="A2390" s="94" t="s">
        <v>2437</v>
      </c>
      <c r="B2390" s="95" t="s">
        <v>2438</v>
      </c>
      <c r="C2390" s="94" t="s">
        <v>6</v>
      </c>
      <c r="D2390" s="94" t="s">
        <v>1963</v>
      </c>
      <c r="E2390" s="96">
        <v>0.01</v>
      </c>
      <c r="F2390" s="97">
        <v>21.96</v>
      </c>
      <c r="G2390" s="98">
        <f>F2390*E2390</f>
        <v>0.21960000000000002</v>
      </c>
    </row>
    <row r="2391" spans="1:7" ht="15" customHeight="1">
      <c r="A2391" s="94" t="s">
        <v>2389</v>
      </c>
      <c r="B2391" s="95" t="s">
        <v>2390</v>
      </c>
      <c r="C2391" s="94" t="s">
        <v>6</v>
      </c>
      <c r="D2391" s="94" t="s">
        <v>1963</v>
      </c>
      <c r="E2391" s="96">
        <v>0.01</v>
      </c>
      <c r="F2391" s="97">
        <v>26.68</v>
      </c>
      <c r="G2391" s="98">
        <f>F2391*E2391</f>
        <v>0.26679999999999998</v>
      </c>
    </row>
    <row r="2392" spans="1:7" ht="18" customHeight="1">
      <c r="A2392" s="90"/>
      <c r="B2392" s="90"/>
      <c r="C2392" s="90"/>
      <c r="D2392" s="90"/>
      <c r="E2392" s="295" t="s">
        <v>1970</v>
      </c>
      <c r="F2392" s="295"/>
      <c r="G2392" s="99">
        <f>SUM(G2390:G2391)</f>
        <v>0.4864</v>
      </c>
    </row>
    <row r="2393" spans="1:7" ht="15" customHeight="1">
      <c r="A2393" s="90"/>
      <c r="B2393" s="90"/>
      <c r="C2393" s="90"/>
      <c r="D2393" s="90"/>
      <c r="E2393" s="296" t="s">
        <v>1975</v>
      </c>
      <c r="F2393" s="296"/>
      <c r="G2393" s="100">
        <f>G2388+G2392</f>
        <v>0.85640000000000005</v>
      </c>
    </row>
    <row r="2394" spans="1:7" ht="9.9499999999999993" customHeight="1">
      <c r="A2394" s="90"/>
      <c r="B2394" s="90"/>
      <c r="C2394" s="297"/>
      <c r="D2394" s="297"/>
      <c r="E2394" s="90"/>
      <c r="F2394" s="90"/>
      <c r="G2394" s="91"/>
    </row>
    <row r="2395" spans="1:7" ht="20.100000000000001" customHeight="1">
      <c r="A2395" s="293" t="s">
        <v>2650</v>
      </c>
      <c r="B2395" s="293"/>
      <c r="C2395" s="293"/>
      <c r="D2395" s="293"/>
      <c r="E2395" s="293"/>
      <c r="F2395" s="293"/>
      <c r="G2395" s="293"/>
    </row>
    <row r="2396" spans="1:7" ht="15" customHeight="1">
      <c r="A2396" s="294" t="s">
        <v>1940</v>
      </c>
      <c r="B2396" s="294"/>
      <c r="C2396" s="92" t="s">
        <v>16</v>
      </c>
      <c r="D2396" s="92" t="s">
        <v>1941</v>
      </c>
      <c r="E2396" s="92" t="s">
        <v>1942</v>
      </c>
      <c r="F2396" s="92" t="s">
        <v>1943</v>
      </c>
      <c r="G2396" s="93" t="s">
        <v>1944</v>
      </c>
    </row>
    <row r="2397" spans="1:7" ht="21" customHeight="1">
      <c r="A2397" s="94" t="s">
        <v>2651</v>
      </c>
      <c r="B2397" s="95" t="s">
        <v>2652</v>
      </c>
      <c r="C2397" s="94" t="s">
        <v>6</v>
      </c>
      <c r="D2397" s="94" t="s">
        <v>33</v>
      </c>
      <c r="E2397" s="96">
        <v>1</v>
      </c>
      <c r="F2397" s="97">
        <v>2.29</v>
      </c>
      <c r="G2397" s="98">
        <f>F2397*E2397</f>
        <v>2.29</v>
      </c>
    </row>
    <row r="2398" spans="1:7" ht="15" customHeight="1">
      <c r="A2398" s="90"/>
      <c r="B2398" s="90"/>
      <c r="C2398" s="90"/>
      <c r="D2398" s="90"/>
      <c r="E2398" s="295" t="s">
        <v>1959</v>
      </c>
      <c r="F2398" s="295"/>
      <c r="G2398" s="99">
        <f>G2397</f>
        <v>2.29</v>
      </c>
    </row>
    <row r="2399" spans="1:7" ht="15" customHeight="1">
      <c r="A2399" s="294" t="s">
        <v>1960</v>
      </c>
      <c r="B2399" s="294"/>
      <c r="C2399" s="92" t="s">
        <v>16</v>
      </c>
      <c r="D2399" s="92" t="s">
        <v>1941</v>
      </c>
      <c r="E2399" s="92" t="s">
        <v>1942</v>
      </c>
      <c r="F2399" s="92" t="s">
        <v>1943</v>
      </c>
      <c r="G2399" s="93" t="s">
        <v>1944</v>
      </c>
    </row>
    <row r="2400" spans="1:7" ht="15" customHeight="1">
      <c r="A2400" s="94" t="s">
        <v>2437</v>
      </c>
      <c r="B2400" s="95" t="s">
        <v>2438</v>
      </c>
      <c r="C2400" s="94" t="s">
        <v>6</v>
      </c>
      <c r="D2400" s="94" t="s">
        <v>1963</v>
      </c>
      <c r="E2400" s="96">
        <v>0.01</v>
      </c>
      <c r="F2400" s="97">
        <v>21.96</v>
      </c>
      <c r="G2400" s="98">
        <f>F2400*E2400</f>
        <v>0.21960000000000002</v>
      </c>
    </row>
    <row r="2401" spans="1:7" ht="15" customHeight="1">
      <c r="A2401" s="94" t="s">
        <v>2389</v>
      </c>
      <c r="B2401" s="95" t="s">
        <v>2390</v>
      </c>
      <c r="C2401" s="94" t="s">
        <v>6</v>
      </c>
      <c r="D2401" s="94" t="s">
        <v>1963</v>
      </c>
      <c r="E2401" s="96">
        <v>0.01</v>
      </c>
      <c r="F2401" s="97">
        <v>26.68</v>
      </c>
      <c r="G2401" s="98">
        <f>F2401*E2401</f>
        <v>0.26679999999999998</v>
      </c>
    </row>
    <row r="2402" spans="1:7" ht="18" customHeight="1">
      <c r="A2402" s="90"/>
      <c r="B2402" s="90"/>
      <c r="C2402" s="90"/>
      <c r="D2402" s="90"/>
      <c r="E2402" s="295" t="s">
        <v>1970</v>
      </c>
      <c r="F2402" s="295"/>
      <c r="G2402" s="99">
        <f>SUM(G2400:G2401)</f>
        <v>0.4864</v>
      </c>
    </row>
    <row r="2403" spans="1:7" ht="15" customHeight="1">
      <c r="A2403" s="90"/>
      <c r="B2403" s="90"/>
      <c r="C2403" s="90"/>
      <c r="D2403" s="90"/>
      <c r="E2403" s="296" t="s">
        <v>1975</v>
      </c>
      <c r="F2403" s="296"/>
      <c r="G2403" s="100">
        <f>G2398+G2402</f>
        <v>2.7764000000000002</v>
      </c>
    </row>
    <row r="2404" spans="1:7" ht="9.9499999999999993" customHeight="1">
      <c r="A2404" s="90"/>
      <c r="B2404" s="90"/>
      <c r="C2404" s="297"/>
      <c r="D2404" s="297"/>
      <c r="E2404" s="90"/>
      <c r="F2404" s="90"/>
      <c r="G2404" s="91"/>
    </row>
    <row r="2405" spans="1:7" ht="20.100000000000001" customHeight="1">
      <c r="A2405" s="293" t="s">
        <v>2519</v>
      </c>
      <c r="B2405" s="293"/>
      <c r="C2405" s="293"/>
      <c r="D2405" s="293"/>
      <c r="E2405" s="293"/>
      <c r="F2405" s="293"/>
      <c r="G2405" s="293"/>
    </row>
    <row r="2406" spans="1:7" ht="15" customHeight="1">
      <c r="A2406" s="294" t="s">
        <v>1940</v>
      </c>
      <c r="B2406" s="294"/>
      <c r="C2406" s="92" t="s">
        <v>16</v>
      </c>
      <c r="D2406" s="92" t="s">
        <v>1941</v>
      </c>
      <c r="E2406" s="92" t="s">
        <v>1942</v>
      </c>
      <c r="F2406" s="92" t="s">
        <v>1943</v>
      </c>
      <c r="G2406" s="93" t="s">
        <v>1944</v>
      </c>
    </row>
    <row r="2407" spans="1:7" ht="15" customHeight="1">
      <c r="A2407" s="94" t="s">
        <v>2435</v>
      </c>
      <c r="B2407" s="95" t="s">
        <v>1368</v>
      </c>
      <c r="C2407" s="94" t="s">
        <v>6</v>
      </c>
      <c r="D2407" s="94" t="s">
        <v>33</v>
      </c>
      <c r="E2407" s="96">
        <v>1</v>
      </c>
      <c r="F2407" s="97">
        <v>0.32</v>
      </c>
      <c r="G2407" s="98">
        <f>F2407*E2407</f>
        <v>0.32</v>
      </c>
    </row>
    <row r="2408" spans="1:7" ht="15" customHeight="1">
      <c r="A2408" s="90"/>
      <c r="B2408" s="90"/>
      <c r="C2408" s="90"/>
      <c r="D2408" s="90"/>
      <c r="E2408" s="295" t="s">
        <v>1959</v>
      </c>
      <c r="F2408" s="295"/>
      <c r="G2408" s="99">
        <f>G2407</f>
        <v>0.32</v>
      </c>
    </row>
    <row r="2409" spans="1:7" ht="15" customHeight="1">
      <c r="A2409" s="294" t="s">
        <v>1960</v>
      </c>
      <c r="B2409" s="294"/>
      <c r="C2409" s="92" t="s">
        <v>16</v>
      </c>
      <c r="D2409" s="92" t="s">
        <v>1941</v>
      </c>
      <c r="E2409" s="92" t="s">
        <v>1942</v>
      </c>
      <c r="F2409" s="92" t="s">
        <v>1943</v>
      </c>
      <c r="G2409" s="93" t="s">
        <v>1944</v>
      </c>
    </row>
    <row r="2410" spans="1:7" ht="15" customHeight="1">
      <c r="A2410" s="94" t="s">
        <v>2437</v>
      </c>
      <c r="B2410" s="95" t="s">
        <v>2438</v>
      </c>
      <c r="C2410" s="94" t="s">
        <v>6</v>
      </c>
      <c r="D2410" s="94" t="s">
        <v>1963</v>
      </c>
      <c r="E2410" s="96">
        <v>0.01</v>
      </c>
      <c r="F2410" s="97">
        <v>21.96</v>
      </c>
      <c r="G2410" s="98">
        <f>F2410*E2410</f>
        <v>0.21960000000000002</v>
      </c>
    </row>
    <row r="2411" spans="1:7" ht="15" customHeight="1">
      <c r="A2411" s="94" t="s">
        <v>2389</v>
      </c>
      <c r="B2411" s="95" t="s">
        <v>2390</v>
      </c>
      <c r="C2411" s="94" t="s">
        <v>6</v>
      </c>
      <c r="D2411" s="94" t="s">
        <v>1963</v>
      </c>
      <c r="E2411" s="96">
        <v>0.01</v>
      </c>
      <c r="F2411" s="97">
        <v>26.68</v>
      </c>
      <c r="G2411" s="98">
        <f>F2411*E2411</f>
        <v>0.26679999999999998</v>
      </c>
    </row>
    <row r="2412" spans="1:7" ht="18" customHeight="1">
      <c r="A2412" s="90"/>
      <c r="B2412" s="90"/>
      <c r="C2412" s="90"/>
      <c r="D2412" s="90"/>
      <c r="E2412" s="295" t="s">
        <v>1970</v>
      </c>
      <c r="F2412" s="295"/>
      <c r="G2412" s="99">
        <f>SUM(G2410:G2411)</f>
        <v>0.4864</v>
      </c>
    </row>
    <row r="2413" spans="1:7" ht="15" customHeight="1">
      <c r="A2413" s="90"/>
      <c r="B2413" s="90"/>
      <c r="C2413" s="90"/>
      <c r="D2413" s="90"/>
      <c r="E2413" s="296" t="s">
        <v>1975</v>
      </c>
      <c r="F2413" s="296"/>
      <c r="G2413" s="100">
        <f>G2408+G2412</f>
        <v>0.80640000000000001</v>
      </c>
    </row>
    <row r="2414" spans="1:7" ht="9.9499999999999993" customHeight="1">
      <c r="A2414" s="90"/>
      <c r="B2414" s="90"/>
      <c r="C2414" s="297"/>
      <c r="D2414" s="297"/>
      <c r="E2414" s="90"/>
      <c r="F2414" s="90"/>
      <c r="G2414" s="91"/>
    </row>
    <row r="2415" spans="1:7" ht="20.100000000000001" customHeight="1">
      <c r="A2415" s="293" t="s">
        <v>2653</v>
      </c>
      <c r="B2415" s="293"/>
      <c r="C2415" s="293"/>
      <c r="D2415" s="293"/>
      <c r="E2415" s="293"/>
      <c r="F2415" s="293"/>
      <c r="G2415" s="293"/>
    </row>
    <row r="2416" spans="1:7" ht="15" customHeight="1">
      <c r="A2416" s="294" t="s">
        <v>1940</v>
      </c>
      <c r="B2416" s="294"/>
      <c r="C2416" s="92" t="s">
        <v>16</v>
      </c>
      <c r="D2416" s="92" t="s">
        <v>1941</v>
      </c>
      <c r="E2416" s="92" t="s">
        <v>1942</v>
      </c>
      <c r="F2416" s="92" t="s">
        <v>1943</v>
      </c>
      <c r="G2416" s="93" t="s">
        <v>1944</v>
      </c>
    </row>
    <row r="2417" spans="1:7" ht="21" customHeight="1">
      <c r="A2417" s="94" t="s">
        <v>2654</v>
      </c>
      <c r="B2417" s="95" t="s">
        <v>1746</v>
      </c>
      <c r="C2417" s="94" t="s">
        <v>6</v>
      </c>
      <c r="D2417" s="94" t="s">
        <v>33</v>
      </c>
      <c r="E2417" s="96">
        <v>1</v>
      </c>
      <c r="F2417" s="97">
        <v>189.66</v>
      </c>
      <c r="G2417" s="98">
        <f>F2417*E2417</f>
        <v>189.66</v>
      </c>
    </row>
    <row r="2418" spans="1:7" ht="15" customHeight="1">
      <c r="A2418" s="90"/>
      <c r="B2418" s="90"/>
      <c r="C2418" s="90"/>
      <c r="D2418" s="90"/>
      <c r="E2418" s="295" t="s">
        <v>1959</v>
      </c>
      <c r="F2418" s="295"/>
      <c r="G2418" s="99">
        <f>G2417</f>
        <v>189.66</v>
      </c>
    </row>
    <row r="2419" spans="1:7" ht="15" customHeight="1">
      <c r="A2419" s="294" t="s">
        <v>1960</v>
      </c>
      <c r="B2419" s="294"/>
      <c r="C2419" s="92" t="s">
        <v>16</v>
      </c>
      <c r="D2419" s="92" t="s">
        <v>1941</v>
      </c>
      <c r="E2419" s="92" t="s">
        <v>1942</v>
      </c>
      <c r="F2419" s="92" t="s">
        <v>1943</v>
      </c>
      <c r="G2419" s="93" t="s">
        <v>1944</v>
      </c>
    </row>
    <row r="2420" spans="1:7" ht="15" customHeight="1">
      <c r="A2420" s="94" t="s">
        <v>1966</v>
      </c>
      <c r="B2420" s="95" t="s">
        <v>2038</v>
      </c>
      <c r="C2420" s="94" t="s">
        <v>6</v>
      </c>
      <c r="D2420" s="94" t="s">
        <v>1963</v>
      </c>
      <c r="E2420" s="96">
        <v>4.7569999999999997</v>
      </c>
      <c r="F2420" s="97">
        <v>25.62</v>
      </c>
      <c r="G2420" s="98">
        <f>F2420*E2420</f>
        <v>121.87433999999999</v>
      </c>
    </row>
    <row r="2421" spans="1:7" ht="15" customHeight="1">
      <c r="A2421" s="94" t="s">
        <v>1968</v>
      </c>
      <c r="B2421" s="95" t="s">
        <v>2022</v>
      </c>
      <c r="C2421" s="94" t="s">
        <v>6</v>
      </c>
      <c r="D2421" s="94" t="s">
        <v>1963</v>
      </c>
      <c r="E2421" s="96">
        <v>4.7569999999999997</v>
      </c>
      <c r="F2421" s="97">
        <v>20.32</v>
      </c>
      <c r="G2421" s="98">
        <f>F2421*E2421</f>
        <v>96.662239999999997</v>
      </c>
    </row>
    <row r="2422" spans="1:7" ht="18" customHeight="1">
      <c r="A2422" s="90"/>
      <c r="B2422" s="90"/>
      <c r="C2422" s="90"/>
      <c r="D2422" s="90"/>
      <c r="E2422" s="295" t="s">
        <v>1970</v>
      </c>
      <c r="F2422" s="295"/>
      <c r="G2422" s="99">
        <f>SUM(G2420:G2421)</f>
        <v>218.53657999999999</v>
      </c>
    </row>
    <row r="2423" spans="1:7" ht="15" customHeight="1">
      <c r="A2423" s="90"/>
      <c r="B2423" s="90"/>
      <c r="C2423" s="90"/>
      <c r="D2423" s="90"/>
      <c r="E2423" s="296" t="s">
        <v>1975</v>
      </c>
      <c r="F2423" s="296"/>
      <c r="G2423" s="100">
        <f>G2418+G2422</f>
        <v>408.19657999999998</v>
      </c>
    </row>
    <row r="2424" spans="1:7" ht="9.9499999999999993" customHeight="1">
      <c r="A2424" s="90"/>
      <c r="B2424" s="90"/>
      <c r="C2424" s="297"/>
      <c r="D2424" s="297"/>
      <c r="E2424" s="90"/>
      <c r="F2424" s="90"/>
      <c r="G2424" s="91"/>
    </row>
    <row r="2425" spans="1:7" ht="20.100000000000001" customHeight="1">
      <c r="A2425" s="293" t="s">
        <v>2627</v>
      </c>
      <c r="B2425" s="293"/>
      <c r="C2425" s="293"/>
      <c r="D2425" s="293"/>
      <c r="E2425" s="293"/>
      <c r="F2425" s="293"/>
      <c r="G2425" s="293"/>
    </row>
    <row r="2426" spans="1:7" ht="15" customHeight="1">
      <c r="A2426" s="294" t="s">
        <v>1940</v>
      </c>
      <c r="B2426" s="294"/>
      <c r="C2426" s="92" t="s">
        <v>16</v>
      </c>
      <c r="D2426" s="92" t="s">
        <v>1941</v>
      </c>
      <c r="E2426" s="92" t="s">
        <v>1942</v>
      </c>
      <c r="F2426" s="92" t="s">
        <v>1943</v>
      </c>
      <c r="G2426" s="93" t="s">
        <v>1944</v>
      </c>
    </row>
    <row r="2427" spans="1:7" ht="29.1" customHeight="1">
      <c r="A2427" s="94" t="s">
        <v>2628</v>
      </c>
      <c r="B2427" s="95" t="s">
        <v>2629</v>
      </c>
      <c r="C2427" s="94" t="s">
        <v>6</v>
      </c>
      <c r="D2427" s="94" t="s">
        <v>33</v>
      </c>
      <c r="E2427" s="96">
        <v>1</v>
      </c>
      <c r="F2427" s="97">
        <v>1313.7</v>
      </c>
      <c r="G2427" s="98">
        <f>F2427*E2427</f>
        <v>1313.7</v>
      </c>
    </row>
    <row r="2428" spans="1:7" ht="15" customHeight="1">
      <c r="A2428" s="90"/>
      <c r="B2428" s="90"/>
      <c r="C2428" s="90"/>
      <c r="D2428" s="90"/>
      <c r="E2428" s="295" t="s">
        <v>1959</v>
      </c>
      <c r="F2428" s="295"/>
      <c r="G2428" s="99">
        <f>G2427</f>
        <v>1313.7</v>
      </c>
    </row>
    <row r="2429" spans="1:7" ht="15" customHeight="1">
      <c r="A2429" s="294" t="s">
        <v>1960</v>
      </c>
      <c r="B2429" s="294"/>
      <c r="C2429" s="92" t="s">
        <v>16</v>
      </c>
      <c r="D2429" s="92" t="s">
        <v>1941</v>
      </c>
      <c r="E2429" s="92" t="s">
        <v>1942</v>
      </c>
      <c r="F2429" s="92" t="s">
        <v>1943</v>
      </c>
      <c r="G2429" s="93" t="s">
        <v>1944</v>
      </c>
    </row>
    <row r="2430" spans="1:7" ht="15" customHeight="1">
      <c r="A2430" s="94" t="s">
        <v>2437</v>
      </c>
      <c r="B2430" s="95" t="s">
        <v>2438</v>
      </c>
      <c r="C2430" s="94" t="s">
        <v>6</v>
      </c>
      <c r="D2430" s="94" t="s">
        <v>1963</v>
      </c>
      <c r="E2430" s="96">
        <v>0.63839999999999997</v>
      </c>
      <c r="F2430" s="97">
        <v>21.96</v>
      </c>
      <c r="G2430" s="98">
        <f>F2430*E2430</f>
        <v>14.019264</v>
      </c>
    </row>
    <row r="2431" spans="1:7" ht="15" customHeight="1">
      <c r="A2431" s="94" t="s">
        <v>2389</v>
      </c>
      <c r="B2431" s="95" t="s">
        <v>2390</v>
      </c>
      <c r="C2431" s="94" t="s">
        <v>6</v>
      </c>
      <c r="D2431" s="94" t="s">
        <v>1963</v>
      </c>
      <c r="E2431" s="96">
        <v>0.63839999999999997</v>
      </c>
      <c r="F2431" s="97">
        <v>26.68</v>
      </c>
      <c r="G2431" s="98">
        <f>F2431*E2431</f>
        <v>17.032512000000001</v>
      </c>
    </row>
    <row r="2432" spans="1:7" ht="18" customHeight="1">
      <c r="A2432" s="90"/>
      <c r="B2432" s="90"/>
      <c r="C2432" s="90"/>
      <c r="D2432" s="90"/>
      <c r="E2432" s="295" t="s">
        <v>1970</v>
      </c>
      <c r="F2432" s="295"/>
      <c r="G2432" s="99">
        <f>SUM(G2430:G2431)</f>
        <v>31.051776</v>
      </c>
    </row>
    <row r="2433" spans="1:7" ht="15" customHeight="1">
      <c r="A2433" s="294" t="s">
        <v>1971</v>
      </c>
      <c r="B2433" s="294"/>
      <c r="C2433" s="92" t="s">
        <v>16</v>
      </c>
      <c r="D2433" s="92" t="s">
        <v>1941</v>
      </c>
      <c r="E2433" s="92" t="s">
        <v>1942</v>
      </c>
      <c r="F2433" s="92" t="s">
        <v>1943</v>
      </c>
      <c r="G2433" s="93" t="s">
        <v>1944</v>
      </c>
    </row>
    <row r="2434" spans="1:7" ht="38.1" customHeight="1">
      <c r="A2434" s="94" t="s">
        <v>2630</v>
      </c>
      <c r="B2434" s="95" t="s">
        <v>2631</v>
      </c>
      <c r="C2434" s="94" t="s">
        <v>6</v>
      </c>
      <c r="D2434" s="94" t="s">
        <v>62</v>
      </c>
      <c r="E2434" s="96">
        <v>1.89E-2</v>
      </c>
      <c r="F2434" s="97">
        <v>739.22</v>
      </c>
      <c r="G2434" s="98">
        <f>F2434*E2434</f>
        <v>13.971258000000001</v>
      </c>
    </row>
    <row r="2435" spans="1:7" ht="15" customHeight="1">
      <c r="A2435" s="90"/>
      <c r="B2435" s="90"/>
      <c r="C2435" s="90"/>
      <c r="D2435" s="90"/>
      <c r="E2435" s="295" t="s">
        <v>1974</v>
      </c>
      <c r="F2435" s="295"/>
      <c r="G2435" s="99">
        <f>G2434</f>
        <v>13.971258000000001</v>
      </c>
    </row>
    <row r="2436" spans="1:7" ht="15" customHeight="1">
      <c r="A2436" s="90"/>
      <c r="B2436" s="90"/>
      <c r="C2436" s="90"/>
      <c r="D2436" s="90"/>
      <c r="E2436" s="296" t="s">
        <v>1975</v>
      </c>
      <c r="F2436" s="296"/>
      <c r="G2436" s="100">
        <f>G2428+G2432+G2435</f>
        <v>1358.7230340000001</v>
      </c>
    </row>
    <row r="2437" spans="1:7" ht="9.9499999999999993" customHeight="1">
      <c r="A2437" s="90"/>
      <c r="B2437" s="90"/>
      <c r="C2437" s="297"/>
      <c r="D2437" s="297"/>
      <c r="E2437" s="90"/>
      <c r="F2437" s="90"/>
      <c r="G2437" s="91"/>
    </row>
    <row r="2438" spans="1:7" ht="20.100000000000001" customHeight="1">
      <c r="A2438" s="293" t="s">
        <v>2655</v>
      </c>
      <c r="B2438" s="293"/>
      <c r="C2438" s="293"/>
      <c r="D2438" s="293"/>
      <c r="E2438" s="293"/>
      <c r="F2438" s="293"/>
      <c r="G2438" s="293"/>
    </row>
    <row r="2439" spans="1:7" ht="15" customHeight="1">
      <c r="A2439" s="294" t="s">
        <v>1940</v>
      </c>
      <c r="B2439" s="294"/>
      <c r="C2439" s="92" t="s">
        <v>16</v>
      </c>
      <c r="D2439" s="92" t="s">
        <v>1941</v>
      </c>
      <c r="E2439" s="92" t="s">
        <v>1942</v>
      </c>
      <c r="F2439" s="92" t="s">
        <v>1943</v>
      </c>
      <c r="G2439" s="93" t="s">
        <v>1944</v>
      </c>
    </row>
    <row r="2440" spans="1:7" ht="16.5">
      <c r="A2440" s="94" t="s">
        <v>2656</v>
      </c>
      <c r="B2440" s="95" t="s">
        <v>2657</v>
      </c>
      <c r="C2440" s="94" t="s">
        <v>6</v>
      </c>
      <c r="D2440" s="94" t="s">
        <v>33</v>
      </c>
      <c r="E2440" s="96">
        <v>1</v>
      </c>
      <c r="F2440" s="97">
        <v>14.07</v>
      </c>
      <c r="G2440" s="98">
        <f>F2440*E2440</f>
        <v>14.07</v>
      </c>
    </row>
    <row r="2441" spans="1:7" ht="15" customHeight="1">
      <c r="A2441" s="90"/>
      <c r="B2441" s="90"/>
      <c r="C2441" s="90"/>
      <c r="D2441" s="90"/>
      <c r="E2441" s="295" t="s">
        <v>1959</v>
      </c>
      <c r="F2441" s="295"/>
      <c r="G2441" s="99">
        <f>G2440</f>
        <v>14.07</v>
      </c>
    </row>
    <row r="2442" spans="1:7" ht="15" customHeight="1">
      <c r="A2442" s="294" t="s">
        <v>1960</v>
      </c>
      <c r="B2442" s="294"/>
      <c r="C2442" s="92" t="s">
        <v>16</v>
      </c>
      <c r="D2442" s="92" t="s">
        <v>1941</v>
      </c>
      <c r="E2442" s="92" t="s">
        <v>1942</v>
      </c>
      <c r="F2442" s="92" t="s">
        <v>1943</v>
      </c>
      <c r="G2442" s="93" t="s">
        <v>1944</v>
      </c>
    </row>
    <row r="2443" spans="1:7">
      <c r="A2443" s="94" t="s">
        <v>2437</v>
      </c>
      <c r="B2443" s="95" t="s">
        <v>2438</v>
      </c>
      <c r="C2443" s="94" t="s">
        <v>6</v>
      </c>
      <c r="D2443" s="94" t="s">
        <v>1963</v>
      </c>
      <c r="E2443" s="96">
        <v>0.20619999999999999</v>
      </c>
      <c r="F2443" s="97">
        <v>21.96</v>
      </c>
      <c r="G2443" s="98">
        <f>F2443*E2443</f>
        <v>4.5281520000000004</v>
      </c>
    </row>
    <row r="2444" spans="1:7">
      <c r="A2444" s="94" t="s">
        <v>2389</v>
      </c>
      <c r="B2444" s="95" t="s">
        <v>2390</v>
      </c>
      <c r="C2444" s="94" t="s">
        <v>6</v>
      </c>
      <c r="D2444" s="94" t="s">
        <v>1963</v>
      </c>
      <c r="E2444" s="96">
        <v>0.20619999999999999</v>
      </c>
      <c r="F2444" s="97">
        <v>26.68</v>
      </c>
      <c r="G2444" s="98">
        <f>F2444*E2444</f>
        <v>5.5014159999999999</v>
      </c>
    </row>
    <row r="2445" spans="1:7" ht="18" customHeight="1">
      <c r="A2445" s="90"/>
      <c r="B2445" s="90"/>
      <c r="C2445" s="90"/>
      <c r="D2445" s="90"/>
      <c r="E2445" s="295" t="s">
        <v>1970</v>
      </c>
      <c r="F2445" s="295"/>
      <c r="G2445" s="99">
        <f>SUM(G2443:G2444)</f>
        <v>10.029568000000001</v>
      </c>
    </row>
    <row r="2446" spans="1:7" ht="15" customHeight="1">
      <c r="A2446" s="90"/>
      <c r="B2446" s="90"/>
      <c r="C2446" s="90"/>
      <c r="D2446" s="90"/>
      <c r="E2446" s="296" t="s">
        <v>1975</v>
      </c>
      <c r="F2446" s="296"/>
      <c r="G2446" s="100">
        <f>G2441+G2445</f>
        <v>24.099568000000001</v>
      </c>
    </row>
    <row r="2447" spans="1:7" ht="9.9499999999999993" customHeight="1">
      <c r="A2447" s="90"/>
      <c r="B2447" s="90"/>
      <c r="C2447" s="297"/>
      <c r="D2447" s="297"/>
      <c r="E2447" s="90"/>
      <c r="F2447" s="90"/>
      <c r="G2447" s="91"/>
    </row>
    <row r="2448" spans="1:7" ht="20.100000000000001" customHeight="1">
      <c r="A2448" s="293" t="s">
        <v>2658</v>
      </c>
      <c r="B2448" s="293"/>
      <c r="C2448" s="293"/>
      <c r="D2448" s="293"/>
      <c r="E2448" s="293"/>
      <c r="F2448" s="293"/>
      <c r="G2448" s="293"/>
    </row>
    <row r="2449" spans="1:7">
      <c r="A2449" s="294" t="s">
        <v>1940</v>
      </c>
      <c r="B2449" s="294"/>
      <c r="C2449" s="92" t="s">
        <v>16</v>
      </c>
      <c r="D2449" s="92" t="s">
        <v>1941</v>
      </c>
      <c r="E2449" s="92" t="s">
        <v>1942</v>
      </c>
      <c r="F2449" s="92" t="s">
        <v>1943</v>
      </c>
      <c r="G2449" s="93" t="s">
        <v>1944</v>
      </c>
    </row>
    <row r="2450" spans="1:7" ht="16.5">
      <c r="A2450" s="94" t="s">
        <v>2659</v>
      </c>
      <c r="B2450" s="95" t="s">
        <v>2660</v>
      </c>
      <c r="C2450" s="94" t="s">
        <v>2123</v>
      </c>
      <c r="D2450" s="94" t="s">
        <v>40</v>
      </c>
      <c r="E2450" s="96">
        <v>1</v>
      </c>
      <c r="F2450" s="97">
        <v>50.66</v>
      </c>
      <c r="G2450" s="98">
        <f>F2450*E2450</f>
        <v>50.66</v>
      </c>
    </row>
    <row r="2451" spans="1:7" ht="16.5">
      <c r="A2451" s="94" t="s">
        <v>2661</v>
      </c>
      <c r="B2451" s="95" t="s">
        <v>2662</v>
      </c>
      <c r="C2451" s="94" t="s">
        <v>2123</v>
      </c>
      <c r="D2451" s="94" t="s">
        <v>40</v>
      </c>
      <c r="E2451" s="96">
        <v>1</v>
      </c>
      <c r="F2451" s="97">
        <v>35.65</v>
      </c>
      <c r="G2451" s="98">
        <f>F2451*E2451</f>
        <v>35.65</v>
      </c>
    </row>
    <row r="2452" spans="1:7">
      <c r="A2452" s="90"/>
      <c r="B2452" s="90"/>
      <c r="C2452" s="90"/>
      <c r="D2452" s="90"/>
      <c r="E2452" s="295" t="s">
        <v>1959</v>
      </c>
      <c r="F2452" s="295"/>
      <c r="G2452" s="99">
        <f>SUM(G2450:G2451)</f>
        <v>86.31</v>
      </c>
    </row>
    <row r="2453" spans="1:7">
      <c r="A2453" s="294" t="s">
        <v>1960</v>
      </c>
      <c r="B2453" s="294"/>
      <c r="C2453" s="92" t="s">
        <v>16</v>
      </c>
      <c r="D2453" s="92" t="s">
        <v>1941</v>
      </c>
      <c r="E2453" s="92" t="s">
        <v>1942</v>
      </c>
      <c r="F2453" s="92" t="s">
        <v>1943</v>
      </c>
      <c r="G2453" s="93" t="s">
        <v>1944</v>
      </c>
    </row>
    <row r="2454" spans="1:7">
      <c r="A2454" s="94" t="s">
        <v>2437</v>
      </c>
      <c r="B2454" s="95" t="s">
        <v>2438</v>
      </c>
      <c r="C2454" s="94" t="s">
        <v>6</v>
      </c>
      <c r="D2454" s="94" t="s">
        <v>1963</v>
      </c>
      <c r="E2454" s="96">
        <v>0.12</v>
      </c>
      <c r="F2454" s="97">
        <v>21.96</v>
      </c>
      <c r="G2454" s="98">
        <f>F2454*E2454</f>
        <v>2.6352000000000002</v>
      </c>
    </row>
    <row r="2455" spans="1:7">
      <c r="A2455" s="94" t="s">
        <v>2389</v>
      </c>
      <c r="B2455" s="95" t="s">
        <v>2390</v>
      </c>
      <c r="C2455" s="94" t="s">
        <v>6</v>
      </c>
      <c r="D2455" s="94" t="s">
        <v>1963</v>
      </c>
      <c r="E2455" s="96">
        <v>0.12</v>
      </c>
      <c r="F2455" s="97">
        <v>26.68</v>
      </c>
      <c r="G2455" s="98">
        <f>F2455*E2455</f>
        <v>3.2016</v>
      </c>
    </row>
    <row r="2456" spans="1:7">
      <c r="A2456" s="90"/>
      <c r="B2456" s="90"/>
      <c r="C2456" s="90"/>
      <c r="D2456" s="90"/>
      <c r="E2456" s="295" t="s">
        <v>1970</v>
      </c>
      <c r="F2456" s="295"/>
      <c r="G2456" s="99">
        <f>SUM(G2454:G2455)</f>
        <v>5.8368000000000002</v>
      </c>
    </row>
    <row r="2457" spans="1:7">
      <c r="A2457" s="294" t="s">
        <v>1971</v>
      </c>
      <c r="B2457" s="294"/>
      <c r="C2457" s="92" t="s">
        <v>16</v>
      </c>
      <c r="D2457" s="92" t="s">
        <v>1941</v>
      </c>
      <c r="E2457" s="92" t="s">
        <v>1942</v>
      </c>
      <c r="F2457" s="92" t="s">
        <v>1943</v>
      </c>
      <c r="G2457" s="93" t="s">
        <v>1944</v>
      </c>
    </row>
    <row r="2458" spans="1:7" ht="33">
      <c r="A2458" s="94" t="s">
        <v>2574</v>
      </c>
      <c r="B2458" s="95" t="s">
        <v>2575</v>
      </c>
      <c r="C2458" s="94" t="s">
        <v>6</v>
      </c>
      <c r="D2458" s="94" t="s">
        <v>40</v>
      </c>
      <c r="E2458" s="96">
        <v>1</v>
      </c>
      <c r="F2458" s="97">
        <v>49.29</v>
      </c>
      <c r="G2458" s="98">
        <f>F2458*E2458</f>
        <v>49.29</v>
      </c>
    </row>
    <row r="2459" spans="1:7">
      <c r="A2459" s="90"/>
      <c r="B2459" s="90"/>
      <c r="C2459" s="90"/>
      <c r="D2459" s="90"/>
      <c r="E2459" s="295" t="s">
        <v>1974</v>
      </c>
      <c r="F2459" s="295"/>
      <c r="G2459" s="99">
        <f>G2458</f>
        <v>49.29</v>
      </c>
    </row>
    <row r="2460" spans="1:7" ht="15" customHeight="1">
      <c r="A2460" s="90"/>
      <c r="B2460" s="90"/>
      <c r="C2460" s="90"/>
      <c r="D2460" s="90"/>
      <c r="E2460" s="296" t="s">
        <v>1975</v>
      </c>
      <c r="F2460" s="296"/>
      <c r="G2460" s="100">
        <f>G2452+G2456+G2459</f>
        <v>141.43680000000001</v>
      </c>
    </row>
    <row r="2461" spans="1:7" ht="9.9499999999999993" customHeight="1">
      <c r="A2461" s="90"/>
      <c r="B2461" s="90"/>
      <c r="C2461" s="297"/>
      <c r="D2461" s="297"/>
      <c r="E2461" s="90"/>
      <c r="F2461" s="90"/>
      <c r="G2461" s="91"/>
    </row>
    <row r="2462" spans="1:7" ht="20.100000000000001" customHeight="1">
      <c r="A2462" s="293" t="s">
        <v>2663</v>
      </c>
      <c r="B2462" s="293"/>
      <c r="C2462" s="293"/>
      <c r="D2462" s="293"/>
      <c r="E2462" s="293"/>
      <c r="F2462" s="293"/>
      <c r="G2462" s="293"/>
    </row>
    <row r="2463" spans="1:7" ht="15" customHeight="1">
      <c r="A2463" s="294" t="s">
        <v>1940</v>
      </c>
      <c r="B2463" s="294"/>
      <c r="C2463" s="92" t="s">
        <v>16</v>
      </c>
      <c r="D2463" s="92" t="s">
        <v>1941</v>
      </c>
      <c r="E2463" s="92" t="s">
        <v>1942</v>
      </c>
      <c r="F2463" s="92" t="s">
        <v>1943</v>
      </c>
      <c r="G2463" s="93" t="s">
        <v>1944</v>
      </c>
    </row>
    <row r="2464" spans="1:7" ht="15" customHeight="1">
      <c r="A2464" s="94" t="s">
        <v>2664</v>
      </c>
      <c r="B2464" s="95" t="s">
        <v>1774</v>
      </c>
      <c r="C2464" s="94" t="s">
        <v>6</v>
      </c>
      <c r="D2464" s="94" t="s">
        <v>33</v>
      </c>
      <c r="E2464" s="96">
        <v>1</v>
      </c>
      <c r="F2464" s="97">
        <v>223.18</v>
      </c>
      <c r="G2464" s="98">
        <f>F2464*E2464</f>
        <v>223.18</v>
      </c>
    </row>
    <row r="2465" spans="1:7" ht="15" customHeight="1">
      <c r="A2465" s="90"/>
      <c r="B2465" s="90"/>
      <c r="C2465" s="90"/>
      <c r="D2465" s="90"/>
      <c r="E2465" s="295" t="s">
        <v>1959</v>
      </c>
      <c r="F2465" s="295"/>
      <c r="G2465" s="99">
        <f>G2464</f>
        <v>223.18</v>
      </c>
    </row>
    <row r="2466" spans="1:7" ht="15" customHeight="1">
      <c r="A2466" s="294" t="s">
        <v>1960</v>
      </c>
      <c r="B2466" s="294"/>
      <c r="C2466" s="92" t="s">
        <v>16</v>
      </c>
      <c r="D2466" s="92" t="s">
        <v>1941</v>
      </c>
      <c r="E2466" s="92" t="s">
        <v>1942</v>
      </c>
      <c r="F2466" s="92" t="s">
        <v>1943</v>
      </c>
      <c r="G2466" s="93" t="s">
        <v>1944</v>
      </c>
    </row>
    <row r="2467" spans="1:7" ht="15" customHeight="1">
      <c r="A2467" s="94" t="s">
        <v>2437</v>
      </c>
      <c r="B2467" s="95" t="s">
        <v>2438</v>
      </c>
      <c r="C2467" s="94" t="s">
        <v>6</v>
      </c>
      <c r="D2467" s="94" t="s">
        <v>1963</v>
      </c>
      <c r="E2467" s="96">
        <v>0.4</v>
      </c>
      <c r="F2467" s="97">
        <v>21.96</v>
      </c>
      <c r="G2467" s="98">
        <f>F2467*E2467</f>
        <v>8.7840000000000007</v>
      </c>
    </row>
    <row r="2468" spans="1:7" ht="15" customHeight="1">
      <c r="A2468" s="94" t="s">
        <v>2389</v>
      </c>
      <c r="B2468" s="95" t="s">
        <v>2390</v>
      </c>
      <c r="C2468" s="94" t="s">
        <v>6</v>
      </c>
      <c r="D2468" s="94" t="s">
        <v>1963</v>
      </c>
      <c r="E2468" s="96">
        <v>0.4</v>
      </c>
      <c r="F2468" s="97">
        <v>26.68</v>
      </c>
      <c r="G2468" s="98">
        <f>F2468*E2468</f>
        <v>10.672000000000001</v>
      </c>
    </row>
    <row r="2469" spans="1:7" ht="18" customHeight="1">
      <c r="A2469" s="90"/>
      <c r="B2469" s="90"/>
      <c r="C2469" s="90"/>
      <c r="D2469" s="90"/>
      <c r="E2469" s="295" t="s">
        <v>1970</v>
      </c>
      <c r="F2469" s="295"/>
      <c r="G2469" s="99">
        <f>SUM(G2467:G2468)</f>
        <v>19.456000000000003</v>
      </c>
    </row>
    <row r="2470" spans="1:7" ht="15" customHeight="1">
      <c r="A2470" s="90"/>
      <c r="B2470" s="90"/>
      <c r="C2470" s="90"/>
      <c r="D2470" s="90"/>
      <c r="E2470" s="296" t="s">
        <v>1975</v>
      </c>
      <c r="F2470" s="296"/>
      <c r="G2470" s="100">
        <f>G2465+G2469</f>
        <v>242.63600000000002</v>
      </c>
    </row>
    <row r="2471" spans="1:7" ht="9.9499999999999993" customHeight="1">
      <c r="A2471" s="90"/>
      <c r="B2471" s="90"/>
      <c r="C2471" s="297"/>
      <c r="D2471" s="297"/>
      <c r="E2471" s="90"/>
      <c r="F2471" s="90"/>
      <c r="G2471" s="91"/>
    </row>
    <row r="2472" spans="1:7" ht="20.100000000000001" customHeight="1">
      <c r="A2472" s="293" t="s">
        <v>2589</v>
      </c>
      <c r="B2472" s="293"/>
      <c r="C2472" s="293"/>
      <c r="D2472" s="293"/>
      <c r="E2472" s="293"/>
      <c r="F2472" s="293"/>
      <c r="G2472" s="293"/>
    </row>
    <row r="2473" spans="1:7" ht="15" customHeight="1">
      <c r="A2473" s="294" t="s">
        <v>1940</v>
      </c>
      <c r="B2473" s="294"/>
      <c r="C2473" s="92" t="s">
        <v>16</v>
      </c>
      <c r="D2473" s="92" t="s">
        <v>1941</v>
      </c>
      <c r="E2473" s="92" t="s">
        <v>1942</v>
      </c>
      <c r="F2473" s="92" t="s">
        <v>1943</v>
      </c>
      <c r="G2473" s="93" t="s">
        <v>1944</v>
      </c>
    </row>
    <row r="2474" spans="1:7" ht="15" customHeight="1">
      <c r="A2474" s="94" t="s">
        <v>2590</v>
      </c>
      <c r="B2474" s="95" t="s">
        <v>1591</v>
      </c>
      <c r="C2474" s="94" t="s">
        <v>6</v>
      </c>
      <c r="D2474" s="94" t="s">
        <v>33</v>
      </c>
      <c r="E2474" s="96">
        <v>1</v>
      </c>
      <c r="F2474" s="97">
        <v>85.95</v>
      </c>
      <c r="G2474" s="98">
        <f>F2474*E2474</f>
        <v>85.95</v>
      </c>
    </row>
    <row r="2475" spans="1:7" ht="15" customHeight="1">
      <c r="A2475" s="90"/>
      <c r="B2475" s="90"/>
      <c r="C2475" s="90"/>
      <c r="D2475" s="90"/>
      <c r="E2475" s="295" t="s">
        <v>1959</v>
      </c>
      <c r="F2475" s="295"/>
      <c r="G2475" s="99">
        <f>G2474</f>
        <v>85.95</v>
      </c>
    </row>
    <row r="2476" spans="1:7" ht="15" customHeight="1">
      <c r="A2476" s="294" t="s">
        <v>1960</v>
      </c>
      <c r="B2476" s="294"/>
      <c r="C2476" s="92" t="s">
        <v>16</v>
      </c>
      <c r="D2476" s="92" t="s">
        <v>1941</v>
      </c>
      <c r="E2476" s="92" t="s">
        <v>1942</v>
      </c>
      <c r="F2476" s="92" t="s">
        <v>1943</v>
      </c>
      <c r="G2476" s="93" t="s">
        <v>1944</v>
      </c>
    </row>
    <row r="2477" spans="1:7" ht="15" customHeight="1">
      <c r="A2477" s="94" t="s">
        <v>2437</v>
      </c>
      <c r="B2477" s="95" t="s">
        <v>2438</v>
      </c>
      <c r="C2477" s="94" t="s">
        <v>6</v>
      </c>
      <c r="D2477" s="94" t="s">
        <v>1963</v>
      </c>
      <c r="E2477" s="96">
        <v>0.3</v>
      </c>
      <c r="F2477" s="97">
        <v>21.96</v>
      </c>
      <c r="G2477" s="98">
        <f>F2477*E2477</f>
        <v>6.5880000000000001</v>
      </c>
    </row>
    <row r="2478" spans="1:7" ht="15" customHeight="1">
      <c r="A2478" s="94" t="s">
        <v>2389</v>
      </c>
      <c r="B2478" s="95" t="s">
        <v>2390</v>
      </c>
      <c r="C2478" s="94" t="s">
        <v>6</v>
      </c>
      <c r="D2478" s="94" t="s">
        <v>1963</v>
      </c>
      <c r="E2478" s="96">
        <v>0.3</v>
      </c>
      <c r="F2478" s="97">
        <v>26.68</v>
      </c>
      <c r="G2478" s="98">
        <f>F2478*E2478</f>
        <v>8.0039999999999996</v>
      </c>
    </row>
    <row r="2479" spans="1:7" ht="18" customHeight="1">
      <c r="A2479" s="90"/>
      <c r="B2479" s="90"/>
      <c r="C2479" s="90"/>
      <c r="D2479" s="90"/>
      <c r="E2479" s="295" t="s">
        <v>1970</v>
      </c>
      <c r="F2479" s="295"/>
      <c r="G2479" s="99">
        <f>SUM(G2477:G2478)</f>
        <v>14.591999999999999</v>
      </c>
    </row>
    <row r="2480" spans="1:7" ht="15" customHeight="1">
      <c r="A2480" s="90"/>
      <c r="B2480" s="90"/>
      <c r="C2480" s="90"/>
      <c r="D2480" s="90"/>
      <c r="E2480" s="296" t="s">
        <v>1975</v>
      </c>
      <c r="F2480" s="296"/>
      <c r="G2480" s="100">
        <f>G2475+G2479</f>
        <v>100.542</v>
      </c>
    </row>
    <row r="2481" spans="1:7" ht="9.9499999999999993" customHeight="1">
      <c r="A2481" s="90"/>
      <c r="B2481" s="90"/>
      <c r="C2481" s="297"/>
      <c r="D2481" s="297"/>
      <c r="E2481" s="90"/>
      <c r="F2481" s="90"/>
      <c r="G2481" s="91"/>
    </row>
    <row r="2482" spans="1:7" ht="20.100000000000001" customHeight="1">
      <c r="A2482" s="293" t="s">
        <v>2501</v>
      </c>
      <c r="B2482" s="293"/>
      <c r="C2482" s="293"/>
      <c r="D2482" s="293"/>
      <c r="E2482" s="293"/>
      <c r="F2482" s="293"/>
      <c r="G2482" s="293"/>
    </row>
    <row r="2483" spans="1:7" ht="15" customHeight="1">
      <c r="A2483" s="294" t="s">
        <v>1940</v>
      </c>
      <c r="B2483" s="294"/>
      <c r="C2483" s="92" t="s">
        <v>16</v>
      </c>
      <c r="D2483" s="92" t="s">
        <v>1941</v>
      </c>
      <c r="E2483" s="92" t="s">
        <v>1942</v>
      </c>
      <c r="F2483" s="92" t="s">
        <v>1943</v>
      </c>
      <c r="G2483" s="93" t="s">
        <v>1944</v>
      </c>
    </row>
    <row r="2484" spans="1:7" ht="24.75">
      <c r="A2484" s="94" t="s">
        <v>2502</v>
      </c>
      <c r="B2484" s="95" t="s">
        <v>2503</v>
      </c>
      <c r="C2484" s="94" t="s">
        <v>6</v>
      </c>
      <c r="D2484" s="94" t="s">
        <v>33</v>
      </c>
      <c r="E2484" s="96">
        <v>1</v>
      </c>
      <c r="F2484" s="97">
        <v>8.7799999999999994</v>
      </c>
      <c r="G2484" s="98">
        <f>F2484*E2484</f>
        <v>8.7799999999999994</v>
      </c>
    </row>
    <row r="2485" spans="1:7" ht="15" customHeight="1">
      <c r="A2485" s="90"/>
      <c r="B2485" s="90"/>
      <c r="C2485" s="90"/>
      <c r="D2485" s="90"/>
      <c r="E2485" s="295" t="s">
        <v>1959</v>
      </c>
      <c r="F2485" s="295"/>
      <c r="G2485" s="99">
        <f>G2484</f>
        <v>8.7799999999999994</v>
      </c>
    </row>
    <row r="2486" spans="1:7" ht="15" customHeight="1">
      <c r="A2486" s="294" t="s">
        <v>1960</v>
      </c>
      <c r="B2486" s="294"/>
      <c r="C2486" s="92" t="s">
        <v>16</v>
      </c>
      <c r="D2486" s="92" t="s">
        <v>1941</v>
      </c>
      <c r="E2486" s="92" t="s">
        <v>1942</v>
      </c>
      <c r="F2486" s="92" t="s">
        <v>1943</v>
      </c>
      <c r="G2486" s="93" t="s">
        <v>1944</v>
      </c>
    </row>
    <row r="2487" spans="1:7" ht="15" customHeight="1">
      <c r="A2487" s="94" t="s">
        <v>2437</v>
      </c>
      <c r="B2487" s="95" t="s">
        <v>2438</v>
      </c>
      <c r="C2487" s="94" t="s">
        <v>6</v>
      </c>
      <c r="D2487" s="94" t="s">
        <v>1963</v>
      </c>
      <c r="E2487" s="96">
        <v>0.1</v>
      </c>
      <c r="F2487" s="97">
        <v>21.96</v>
      </c>
      <c r="G2487" s="98">
        <f>F2487*E2487</f>
        <v>2.1960000000000002</v>
      </c>
    </row>
    <row r="2488" spans="1:7" ht="15" customHeight="1">
      <c r="A2488" s="94" t="s">
        <v>2389</v>
      </c>
      <c r="B2488" s="95" t="s">
        <v>2390</v>
      </c>
      <c r="C2488" s="94" t="s">
        <v>6</v>
      </c>
      <c r="D2488" s="94" t="s">
        <v>1963</v>
      </c>
      <c r="E2488" s="96">
        <v>0.1</v>
      </c>
      <c r="F2488" s="97">
        <v>26.68</v>
      </c>
      <c r="G2488" s="98">
        <f>F2488*E2488</f>
        <v>2.6680000000000001</v>
      </c>
    </row>
    <row r="2489" spans="1:7" ht="18" customHeight="1">
      <c r="A2489" s="90"/>
      <c r="B2489" s="90"/>
      <c r="C2489" s="90"/>
      <c r="D2489" s="90"/>
      <c r="E2489" s="295" t="s">
        <v>1970</v>
      </c>
      <c r="F2489" s="295"/>
      <c r="G2489" s="99">
        <f>SUM(G2487:G2488)</f>
        <v>4.8640000000000008</v>
      </c>
    </row>
    <row r="2490" spans="1:7" ht="15" customHeight="1">
      <c r="A2490" s="90"/>
      <c r="B2490" s="90"/>
      <c r="C2490" s="90"/>
      <c r="D2490" s="90"/>
      <c r="E2490" s="296" t="s">
        <v>1975</v>
      </c>
      <c r="F2490" s="296"/>
      <c r="G2490" s="100">
        <f>G2485+G2489</f>
        <v>13.644</v>
      </c>
    </row>
    <row r="2491" spans="1:7" ht="9.9499999999999993" customHeight="1">
      <c r="A2491" s="90"/>
      <c r="B2491" s="90"/>
      <c r="C2491" s="297"/>
      <c r="D2491" s="297"/>
      <c r="E2491" s="90"/>
      <c r="F2491" s="90"/>
      <c r="G2491" s="91"/>
    </row>
    <row r="2492" spans="1:7" ht="20.100000000000001" customHeight="1">
      <c r="A2492" s="293" t="s">
        <v>2665</v>
      </c>
      <c r="B2492" s="293"/>
      <c r="C2492" s="293"/>
      <c r="D2492" s="293"/>
      <c r="E2492" s="293"/>
      <c r="F2492" s="293"/>
      <c r="G2492" s="293"/>
    </row>
    <row r="2493" spans="1:7" ht="15" customHeight="1">
      <c r="A2493" s="294" t="s">
        <v>1940</v>
      </c>
      <c r="B2493" s="294"/>
      <c r="C2493" s="92" t="s">
        <v>16</v>
      </c>
      <c r="D2493" s="92" t="s">
        <v>1941</v>
      </c>
      <c r="E2493" s="92" t="s">
        <v>1942</v>
      </c>
      <c r="F2493" s="92" t="s">
        <v>1943</v>
      </c>
      <c r="G2493" s="93" t="s">
        <v>1944</v>
      </c>
    </row>
    <row r="2494" spans="1:7" ht="29.1" customHeight="1">
      <c r="A2494" s="94" t="s">
        <v>2666</v>
      </c>
      <c r="B2494" s="95" t="s">
        <v>2667</v>
      </c>
      <c r="C2494" s="94" t="s">
        <v>6</v>
      </c>
      <c r="D2494" s="94" t="s">
        <v>33</v>
      </c>
      <c r="E2494" s="96">
        <v>1</v>
      </c>
      <c r="F2494" s="97">
        <v>6.56</v>
      </c>
      <c r="G2494" s="98">
        <f>F2494*E2494</f>
        <v>6.56</v>
      </c>
    </row>
    <row r="2495" spans="1:7" ht="15" customHeight="1">
      <c r="A2495" s="90"/>
      <c r="B2495" s="90"/>
      <c r="C2495" s="90"/>
      <c r="D2495" s="90"/>
      <c r="E2495" s="295" t="s">
        <v>1959</v>
      </c>
      <c r="F2495" s="295"/>
      <c r="G2495" s="99">
        <f>G2494</f>
        <v>6.56</v>
      </c>
    </row>
    <row r="2496" spans="1:7" ht="15" customHeight="1">
      <c r="A2496" s="294" t="s">
        <v>1960</v>
      </c>
      <c r="B2496" s="294"/>
      <c r="C2496" s="92" t="s">
        <v>16</v>
      </c>
      <c r="D2496" s="92" t="s">
        <v>1941</v>
      </c>
      <c r="E2496" s="92" t="s">
        <v>1942</v>
      </c>
      <c r="F2496" s="92" t="s">
        <v>1943</v>
      </c>
      <c r="G2496" s="93" t="s">
        <v>1944</v>
      </c>
    </row>
    <row r="2497" spans="1:7" ht="15" customHeight="1">
      <c r="A2497" s="94" t="s">
        <v>2156</v>
      </c>
      <c r="B2497" s="95" t="s">
        <v>2157</v>
      </c>
      <c r="C2497" s="94" t="s">
        <v>6</v>
      </c>
      <c r="D2497" s="94" t="s">
        <v>1963</v>
      </c>
      <c r="E2497" s="96">
        <v>0.2</v>
      </c>
      <c r="F2497" s="97">
        <v>21.21</v>
      </c>
      <c r="G2497" s="98">
        <f>F2497*E2497</f>
        <v>4.242</v>
      </c>
    </row>
    <row r="2498" spans="1:7" ht="15" customHeight="1">
      <c r="A2498" s="94" t="s">
        <v>2389</v>
      </c>
      <c r="B2498" s="95" t="s">
        <v>2390</v>
      </c>
      <c r="C2498" s="94" t="s">
        <v>6</v>
      </c>
      <c r="D2498" s="94" t="s">
        <v>1963</v>
      </c>
      <c r="E2498" s="96">
        <v>0.2</v>
      </c>
      <c r="F2498" s="97">
        <v>26.68</v>
      </c>
      <c r="G2498" s="98">
        <f>F2498*E2498</f>
        <v>5.3360000000000003</v>
      </c>
    </row>
    <row r="2499" spans="1:7" ht="18" customHeight="1">
      <c r="A2499" s="90"/>
      <c r="B2499" s="90"/>
      <c r="C2499" s="90"/>
      <c r="D2499" s="90"/>
      <c r="E2499" s="295" t="s">
        <v>1970</v>
      </c>
      <c r="F2499" s="295"/>
      <c r="G2499" s="99">
        <f>SUM(G2497:G2498)</f>
        <v>9.5779999999999994</v>
      </c>
    </row>
    <row r="2500" spans="1:7" ht="15" customHeight="1">
      <c r="A2500" s="90"/>
      <c r="B2500" s="90"/>
      <c r="C2500" s="90"/>
      <c r="D2500" s="90"/>
      <c r="E2500" s="296" t="s">
        <v>1975</v>
      </c>
      <c r="F2500" s="296"/>
      <c r="G2500" s="100">
        <f>G2495+G2499</f>
        <v>16.137999999999998</v>
      </c>
    </row>
    <row r="2501" spans="1:7" ht="9.9499999999999993" customHeight="1">
      <c r="A2501" s="90"/>
      <c r="B2501" s="90"/>
      <c r="C2501" s="297"/>
      <c r="D2501" s="297"/>
      <c r="E2501" s="90"/>
      <c r="F2501" s="90"/>
      <c r="G2501" s="91"/>
    </row>
    <row r="2502" spans="1:7" ht="20.100000000000001" customHeight="1">
      <c r="A2502" s="293" t="s">
        <v>2591</v>
      </c>
      <c r="B2502" s="293"/>
      <c r="C2502" s="293"/>
      <c r="D2502" s="293"/>
      <c r="E2502" s="293"/>
      <c r="F2502" s="293"/>
      <c r="G2502" s="293"/>
    </row>
    <row r="2503" spans="1:7" ht="15" customHeight="1">
      <c r="A2503" s="294" t="s">
        <v>1940</v>
      </c>
      <c r="B2503" s="294"/>
      <c r="C2503" s="92" t="s">
        <v>16</v>
      </c>
      <c r="D2503" s="92" t="s">
        <v>1941</v>
      </c>
      <c r="E2503" s="92" t="s">
        <v>1942</v>
      </c>
      <c r="F2503" s="92" t="s">
        <v>1943</v>
      </c>
      <c r="G2503" s="93" t="s">
        <v>1944</v>
      </c>
    </row>
    <row r="2504" spans="1:7" s="103" customFormat="1" ht="21" customHeight="1">
      <c r="A2504" s="94" t="s">
        <v>2582</v>
      </c>
      <c r="B2504" s="95" t="s">
        <v>2583</v>
      </c>
      <c r="C2504" s="94" t="s">
        <v>6</v>
      </c>
      <c r="D2504" s="94" t="s">
        <v>33</v>
      </c>
      <c r="E2504" s="96">
        <v>50.4</v>
      </c>
      <c r="F2504" s="97">
        <v>1.64</v>
      </c>
      <c r="G2504" s="98">
        <f>F2504*E2504</f>
        <v>82.655999999999992</v>
      </c>
    </row>
    <row r="2505" spans="1:7" ht="15" customHeight="1">
      <c r="A2505" s="94" t="s">
        <v>2435</v>
      </c>
      <c r="B2505" s="95" t="s">
        <v>1368</v>
      </c>
      <c r="C2505" s="94" t="s">
        <v>6</v>
      </c>
      <c r="D2505" s="94" t="s">
        <v>33</v>
      </c>
      <c r="E2505" s="96">
        <v>25.2</v>
      </c>
      <c r="F2505" s="97">
        <v>0.32</v>
      </c>
      <c r="G2505" s="98">
        <f t="shared" ref="G2505:G2506" si="91">F2505*E2505</f>
        <v>8.0640000000000001</v>
      </c>
    </row>
    <row r="2506" spans="1:7" ht="29.1" customHeight="1">
      <c r="A2506" s="94" t="s">
        <v>2592</v>
      </c>
      <c r="B2506" s="95" t="s">
        <v>2593</v>
      </c>
      <c r="C2506" s="94" t="s">
        <v>2123</v>
      </c>
      <c r="D2506" s="94" t="s">
        <v>33</v>
      </c>
      <c r="E2506" s="96">
        <v>1</v>
      </c>
      <c r="F2506" s="97">
        <v>13.59</v>
      </c>
      <c r="G2506" s="98">
        <f t="shared" si="91"/>
        <v>13.59</v>
      </c>
    </row>
    <row r="2507" spans="1:7" ht="15" customHeight="1">
      <c r="A2507" s="90"/>
      <c r="B2507" s="90"/>
      <c r="C2507" s="90"/>
      <c r="D2507" s="90"/>
      <c r="E2507" s="295" t="s">
        <v>1959</v>
      </c>
      <c r="F2507" s="295"/>
      <c r="G2507" s="99">
        <f>SUM(G2504:G2506)</f>
        <v>104.31</v>
      </c>
    </row>
    <row r="2508" spans="1:7" ht="15" customHeight="1">
      <c r="A2508" s="294" t="s">
        <v>1960</v>
      </c>
      <c r="B2508" s="294"/>
      <c r="C2508" s="92" t="s">
        <v>16</v>
      </c>
      <c r="D2508" s="92" t="s">
        <v>1941</v>
      </c>
      <c r="E2508" s="92" t="s">
        <v>1942</v>
      </c>
      <c r="F2508" s="92" t="s">
        <v>1943</v>
      </c>
      <c r="G2508" s="93" t="s">
        <v>1944</v>
      </c>
    </row>
    <row r="2509" spans="1:7" ht="15" customHeight="1">
      <c r="A2509" s="94" t="s">
        <v>2437</v>
      </c>
      <c r="B2509" s="95" t="s">
        <v>2438</v>
      </c>
      <c r="C2509" s="94" t="s">
        <v>6</v>
      </c>
      <c r="D2509" s="94" t="s">
        <v>1963</v>
      </c>
      <c r="E2509" s="96">
        <v>0.51129999999999998</v>
      </c>
      <c r="F2509" s="97">
        <v>21.96</v>
      </c>
      <c r="G2509" s="98">
        <f>F2509*E2509</f>
        <v>11.228147999999999</v>
      </c>
    </row>
    <row r="2510" spans="1:7" ht="15" customHeight="1">
      <c r="A2510" s="94" t="s">
        <v>2389</v>
      </c>
      <c r="B2510" s="95" t="s">
        <v>2390</v>
      </c>
      <c r="C2510" s="94" t="s">
        <v>6</v>
      </c>
      <c r="D2510" s="94" t="s">
        <v>1963</v>
      </c>
      <c r="E2510" s="96">
        <v>0.51129999999999998</v>
      </c>
      <c r="F2510" s="97">
        <v>26.68</v>
      </c>
      <c r="G2510" s="98">
        <f>F2510*E2510</f>
        <v>13.641483999999998</v>
      </c>
    </row>
    <row r="2511" spans="1:7" ht="18" customHeight="1">
      <c r="A2511" s="90"/>
      <c r="B2511" s="90"/>
      <c r="C2511" s="90"/>
      <c r="D2511" s="90"/>
      <c r="E2511" s="295" t="s">
        <v>1970</v>
      </c>
      <c r="F2511" s="295"/>
      <c r="G2511" s="99">
        <f>SUM(G2509:G2510)</f>
        <v>24.869631999999996</v>
      </c>
    </row>
    <row r="2512" spans="1:7" ht="15" customHeight="1">
      <c r="A2512" s="90"/>
      <c r="B2512" s="90"/>
      <c r="C2512" s="90"/>
      <c r="D2512" s="90"/>
      <c r="E2512" s="296" t="s">
        <v>1975</v>
      </c>
      <c r="F2512" s="296"/>
      <c r="G2512" s="100">
        <f>G2507+G2511</f>
        <v>129.179632</v>
      </c>
    </row>
    <row r="2513" spans="1:7" ht="9.9499999999999993" customHeight="1">
      <c r="A2513" s="90"/>
      <c r="B2513" s="90"/>
      <c r="C2513" s="297"/>
      <c r="D2513" s="297"/>
      <c r="E2513" s="90"/>
      <c r="F2513" s="90"/>
      <c r="G2513" s="91"/>
    </row>
    <row r="2514" spans="1:7" ht="20.100000000000001" customHeight="1">
      <c r="A2514" s="293" t="s">
        <v>2668</v>
      </c>
      <c r="B2514" s="293"/>
      <c r="C2514" s="293"/>
      <c r="D2514" s="293"/>
      <c r="E2514" s="293"/>
      <c r="F2514" s="293"/>
      <c r="G2514" s="293"/>
    </row>
    <row r="2515" spans="1:7" ht="15" customHeight="1">
      <c r="A2515" s="294" t="s">
        <v>1989</v>
      </c>
      <c r="B2515" s="294"/>
      <c r="C2515" s="92" t="s">
        <v>16</v>
      </c>
      <c r="D2515" s="92" t="s">
        <v>1941</v>
      </c>
      <c r="E2515" s="92" t="s">
        <v>1942</v>
      </c>
      <c r="F2515" s="92" t="s">
        <v>1943</v>
      </c>
      <c r="G2515" s="93" t="s">
        <v>1944</v>
      </c>
    </row>
    <row r="2516" spans="1:7" ht="24.75">
      <c r="A2516" s="94" t="s">
        <v>2669</v>
      </c>
      <c r="B2516" s="95" t="s">
        <v>2670</v>
      </c>
      <c r="C2516" s="94" t="s">
        <v>2123</v>
      </c>
      <c r="D2516" s="94" t="s">
        <v>33</v>
      </c>
      <c r="E2516" s="96">
        <v>1</v>
      </c>
      <c r="F2516" s="97">
        <v>357.62</v>
      </c>
      <c r="G2516" s="98">
        <f>F2516*E2516</f>
        <v>357.62</v>
      </c>
    </row>
    <row r="2517" spans="1:7" ht="15" customHeight="1">
      <c r="A2517" s="90"/>
      <c r="B2517" s="90"/>
      <c r="C2517" s="90"/>
      <c r="D2517" s="90"/>
      <c r="E2517" s="295" t="s">
        <v>1991</v>
      </c>
      <c r="F2517" s="295"/>
      <c r="G2517" s="99">
        <f>G2516</f>
        <v>357.62</v>
      </c>
    </row>
    <row r="2518" spans="1:7" ht="15" customHeight="1">
      <c r="A2518" s="294" t="s">
        <v>2097</v>
      </c>
      <c r="B2518" s="294"/>
      <c r="C2518" s="92" t="s">
        <v>16</v>
      </c>
      <c r="D2518" s="92" t="s">
        <v>1941</v>
      </c>
      <c r="E2518" s="92" t="s">
        <v>1942</v>
      </c>
      <c r="F2518" s="92" t="s">
        <v>1943</v>
      </c>
      <c r="G2518" s="93" t="s">
        <v>1944</v>
      </c>
    </row>
    <row r="2519" spans="1:7" ht="15" customHeight="1">
      <c r="A2519" s="94" t="s">
        <v>2387</v>
      </c>
      <c r="B2519" s="95" t="s">
        <v>2388</v>
      </c>
      <c r="C2519" s="94" t="s">
        <v>6</v>
      </c>
      <c r="D2519" s="94" t="s">
        <v>1963</v>
      </c>
      <c r="E2519" s="96">
        <v>0.8</v>
      </c>
      <c r="F2519" s="97">
        <v>15.94</v>
      </c>
      <c r="G2519" s="98">
        <f>F2519*E2519</f>
        <v>12.752000000000001</v>
      </c>
    </row>
    <row r="2520" spans="1:7" ht="15" customHeight="1">
      <c r="A2520" s="94" t="s">
        <v>2671</v>
      </c>
      <c r="B2520" s="95" t="s">
        <v>2672</v>
      </c>
      <c r="C2520" s="94" t="s">
        <v>6</v>
      </c>
      <c r="D2520" s="94" t="s">
        <v>1963</v>
      </c>
      <c r="E2520" s="96">
        <v>0.8</v>
      </c>
      <c r="F2520" s="97">
        <v>20.47</v>
      </c>
      <c r="G2520" s="98">
        <f>F2520*E2520</f>
        <v>16.376000000000001</v>
      </c>
    </row>
    <row r="2521" spans="1:7" ht="15" customHeight="1">
      <c r="A2521" s="90"/>
      <c r="B2521" s="90"/>
      <c r="C2521" s="90"/>
      <c r="D2521" s="90"/>
      <c r="E2521" s="295" t="s">
        <v>2100</v>
      </c>
      <c r="F2521" s="295"/>
      <c r="G2521" s="99">
        <f>SUM(G2519:G2520)</f>
        <v>29.128</v>
      </c>
    </row>
    <row r="2522" spans="1:7" ht="15" customHeight="1">
      <c r="A2522" s="90"/>
      <c r="B2522" s="90"/>
      <c r="C2522" s="90"/>
      <c r="D2522" s="90"/>
      <c r="E2522" s="296" t="s">
        <v>1975</v>
      </c>
      <c r="F2522" s="296"/>
      <c r="G2522" s="100">
        <f>G2517+G2521</f>
        <v>386.74799999999999</v>
      </c>
    </row>
    <row r="2523" spans="1:7" ht="9.9499999999999993" customHeight="1">
      <c r="A2523" s="90"/>
      <c r="B2523" s="90"/>
      <c r="C2523" s="297"/>
      <c r="D2523" s="297"/>
      <c r="E2523" s="90"/>
      <c r="F2523" s="90"/>
      <c r="G2523" s="91"/>
    </row>
    <row r="2524" spans="1:7" ht="20.100000000000001" customHeight="1">
      <c r="A2524" s="293" t="s">
        <v>2673</v>
      </c>
      <c r="B2524" s="293"/>
      <c r="C2524" s="293"/>
      <c r="D2524" s="293"/>
      <c r="E2524" s="293"/>
      <c r="F2524" s="293"/>
      <c r="G2524" s="293"/>
    </row>
    <row r="2525" spans="1:7" ht="15" customHeight="1">
      <c r="A2525" s="294" t="s">
        <v>1940</v>
      </c>
      <c r="B2525" s="294"/>
      <c r="C2525" s="92" t="s">
        <v>16</v>
      </c>
      <c r="D2525" s="92" t="s">
        <v>1941</v>
      </c>
      <c r="E2525" s="92" t="s">
        <v>1942</v>
      </c>
      <c r="F2525" s="92" t="s">
        <v>1943</v>
      </c>
      <c r="G2525" s="93" t="s">
        <v>1944</v>
      </c>
    </row>
    <row r="2526" spans="1:7" ht="16.5">
      <c r="A2526" s="94" t="s">
        <v>2674</v>
      </c>
      <c r="B2526" s="95" t="s">
        <v>2675</v>
      </c>
      <c r="C2526" s="94" t="s">
        <v>2123</v>
      </c>
      <c r="D2526" s="94" t="s">
        <v>40</v>
      </c>
      <c r="E2526" s="96">
        <v>1</v>
      </c>
      <c r="F2526" s="97">
        <v>94.34</v>
      </c>
      <c r="G2526" s="98">
        <f>F2526*E2526</f>
        <v>94.34</v>
      </c>
    </row>
    <row r="2527" spans="1:7" ht="15" customHeight="1">
      <c r="A2527" s="90"/>
      <c r="B2527" s="90"/>
      <c r="C2527" s="90"/>
      <c r="D2527" s="90"/>
      <c r="E2527" s="295" t="s">
        <v>1959</v>
      </c>
      <c r="F2527" s="295"/>
      <c r="G2527" s="99">
        <f>G2526</f>
        <v>94.34</v>
      </c>
    </row>
    <row r="2528" spans="1:7" ht="15" customHeight="1">
      <c r="A2528" s="294" t="s">
        <v>2097</v>
      </c>
      <c r="B2528" s="294"/>
      <c r="C2528" s="92" t="s">
        <v>16</v>
      </c>
      <c r="D2528" s="92" t="s">
        <v>1941</v>
      </c>
      <c r="E2528" s="92" t="s">
        <v>1942</v>
      </c>
      <c r="F2528" s="92" t="s">
        <v>1943</v>
      </c>
      <c r="G2528" s="93" t="s">
        <v>1944</v>
      </c>
    </row>
    <row r="2529" spans="1:7" ht="15" customHeight="1">
      <c r="A2529" s="94" t="s">
        <v>2676</v>
      </c>
      <c r="B2529" s="95" t="s">
        <v>2677</v>
      </c>
      <c r="C2529" s="94" t="s">
        <v>6</v>
      </c>
      <c r="D2529" s="94" t="s">
        <v>1963</v>
      </c>
      <c r="E2529" s="96">
        <v>0.5</v>
      </c>
      <c r="F2529" s="97">
        <v>24.55</v>
      </c>
      <c r="G2529" s="98">
        <f>F2529*E2529</f>
        <v>12.275</v>
      </c>
    </row>
    <row r="2530" spans="1:7" ht="15" customHeight="1">
      <c r="A2530" s="94" t="s">
        <v>2207</v>
      </c>
      <c r="B2530" s="95" t="s">
        <v>2208</v>
      </c>
      <c r="C2530" s="94" t="s">
        <v>6</v>
      </c>
      <c r="D2530" s="94" t="s">
        <v>1963</v>
      </c>
      <c r="E2530" s="96">
        <v>0.5</v>
      </c>
      <c r="F2530" s="97">
        <v>19.36</v>
      </c>
      <c r="G2530" s="98">
        <f>F2530*E2530</f>
        <v>9.68</v>
      </c>
    </row>
    <row r="2531" spans="1:7" ht="15" customHeight="1">
      <c r="A2531" s="90"/>
      <c r="B2531" s="90"/>
      <c r="C2531" s="90"/>
      <c r="D2531" s="90"/>
      <c r="E2531" s="295" t="s">
        <v>2100</v>
      </c>
      <c r="F2531" s="295"/>
      <c r="G2531" s="99">
        <f>SUM(G2529:G2530)</f>
        <v>21.954999999999998</v>
      </c>
    </row>
    <row r="2532" spans="1:7" ht="15" customHeight="1">
      <c r="A2532" s="90"/>
      <c r="B2532" s="90"/>
      <c r="C2532" s="90"/>
      <c r="D2532" s="90"/>
      <c r="E2532" s="296" t="s">
        <v>1975</v>
      </c>
      <c r="F2532" s="296"/>
      <c r="G2532" s="100">
        <f>G2527+G2531</f>
        <v>116.295</v>
      </c>
    </row>
    <row r="2533" spans="1:7" ht="9.9499999999999993" customHeight="1">
      <c r="A2533" s="90"/>
      <c r="B2533" s="90"/>
      <c r="C2533" s="297"/>
      <c r="D2533" s="297"/>
      <c r="E2533" s="90"/>
      <c r="F2533" s="90"/>
      <c r="G2533" s="91"/>
    </row>
    <row r="2534" spans="1:7" ht="20.100000000000001" customHeight="1">
      <c r="A2534" s="293" t="s">
        <v>2678</v>
      </c>
      <c r="B2534" s="293"/>
      <c r="C2534" s="293"/>
      <c r="D2534" s="293"/>
      <c r="E2534" s="293"/>
      <c r="F2534" s="293"/>
      <c r="G2534" s="293"/>
    </row>
    <row r="2535" spans="1:7" ht="15" customHeight="1">
      <c r="A2535" s="294" t="s">
        <v>1940</v>
      </c>
      <c r="B2535" s="294"/>
      <c r="C2535" s="92" t="s">
        <v>16</v>
      </c>
      <c r="D2535" s="92" t="s">
        <v>1941</v>
      </c>
      <c r="E2535" s="92" t="s">
        <v>1942</v>
      </c>
      <c r="F2535" s="92" t="s">
        <v>1943</v>
      </c>
      <c r="G2535" s="93" t="s">
        <v>1944</v>
      </c>
    </row>
    <row r="2536" spans="1:7" ht="29.1" customHeight="1">
      <c r="A2536" s="94" t="s">
        <v>2679</v>
      </c>
      <c r="B2536" s="95" t="s">
        <v>2680</v>
      </c>
      <c r="C2536" s="94" t="s">
        <v>2123</v>
      </c>
      <c r="D2536" s="94" t="s">
        <v>26</v>
      </c>
      <c r="E2536" s="96">
        <v>1</v>
      </c>
      <c r="F2536" s="97">
        <v>8984.16</v>
      </c>
      <c r="G2536" s="98">
        <f>F2536*E2536</f>
        <v>8984.16</v>
      </c>
    </row>
    <row r="2537" spans="1:7" ht="15" customHeight="1">
      <c r="A2537" s="90"/>
      <c r="B2537" s="90"/>
      <c r="C2537" s="90"/>
      <c r="D2537" s="90"/>
      <c r="E2537" s="295" t="s">
        <v>1959</v>
      </c>
      <c r="F2537" s="295"/>
      <c r="G2537" s="99">
        <f>G2536</f>
        <v>8984.16</v>
      </c>
    </row>
    <row r="2538" spans="1:7" ht="15" customHeight="1">
      <c r="A2538" s="294" t="s">
        <v>2097</v>
      </c>
      <c r="B2538" s="294"/>
      <c r="C2538" s="92" t="s">
        <v>16</v>
      </c>
      <c r="D2538" s="92" t="s">
        <v>1941</v>
      </c>
      <c r="E2538" s="92" t="s">
        <v>1942</v>
      </c>
      <c r="F2538" s="92" t="s">
        <v>1943</v>
      </c>
      <c r="G2538" s="93" t="s">
        <v>1944</v>
      </c>
    </row>
    <row r="2539" spans="1:7" ht="15" customHeight="1">
      <c r="A2539" s="94" t="s">
        <v>2676</v>
      </c>
      <c r="B2539" s="95" t="s">
        <v>2677</v>
      </c>
      <c r="C2539" s="94" t="s">
        <v>6</v>
      </c>
      <c r="D2539" s="94" t="s">
        <v>1963</v>
      </c>
      <c r="E2539" s="96">
        <v>1</v>
      </c>
      <c r="F2539" s="97">
        <v>13.52</v>
      </c>
      <c r="G2539" s="98">
        <f>F2539*E2539</f>
        <v>13.52</v>
      </c>
    </row>
    <row r="2540" spans="1:7" ht="15" customHeight="1">
      <c r="A2540" s="94" t="s">
        <v>2207</v>
      </c>
      <c r="B2540" s="95" t="s">
        <v>2208</v>
      </c>
      <c r="C2540" s="94" t="s">
        <v>6</v>
      </c>
      <c r="D2540" s="94" t="s">
        <v>1963</v>
      </c>
      <c r="E2540" s="96">
        <v>1.5</v>
      </c>
      <c r="F2540" s="97">
        <v>14.74</v>
      </c>
      <c r="G2540" s="98">
        <f>F2540*E2540</f>
        <v>22.11</v>
      </c>
    </row>
    <row r="2541" spans="1:7" ht="15" customHeight="1">
      <c r="A2541" s="90"/>
      <c r="B2541" s="90"/>
      <c r="C2541" s="90"/>
      <c r="D2541" s="90"/>
      <c r="E2541" s="295" t="s">
        <v>2100</v>
      </c>
      <c r="F2541" s="295"/>
      <c r="G2541" s="99">
        <f>SUM(G2539:G2540)</f>
        <v>35.629999999999995</v>
      </c>
    </row>
    <row r="2542" spans="1:7" ht="15" customHeight="1">
      <c r="A2542" s="90"/>
      <c r="B2542" s="90"/>
      <c r="C2542" s="90"/>
      <c r="D2542" s="90"/>
      <c r="E2542" s="296" t="s">
        <v>1975</v>
      </c>
      <c r="F2542" s="296"/>
      <c r="G2542" s="100">
        <f>G2537+G2541</f>
        <v>9019.7899999999991</v>
      </c>
    </row>
    <row r="2543" spans="1:7" ht="9.9499999999999993" customHeight="1">
      <c r="A2543" s="90"/>
      <c r="B2543" s="90"/>
      <c r="C2543" s="297"/>
      <c r="D2543" s="297"/>
      <c r="E2543" s="90"/>
      <c r="F2543" s="90"/>
      <c r="G2543" s="91"/>
    </row>
    <row r="2544" spans="1:7" ht="20.100000000000001" customHeight="1">
      <c r="A2544" s="293" t="s">
        <v>2681</v>
      </c>
      <c r="B2544" s="293"/>
      <c r="C2544" s="293"/>
      <c r="D2544" s="293"/>
      <c r="E2544" s="293"/>
      <c r="F2544" s="293"/>
      <c r="G2544" s="293"/>
    </row>
    <row r="2545" spans="1:7" ht="15" customHeight="1">
      <c r="A2545" s="294" t="s">
        <v>1940</v>
      </c>
      <c r="B2545" s="294"/>
      <c r="C2545" s="92" t="s">
        <v>16</v>
      </c>
      <c r="D2545" s="92" t="s">
        <v>1941</v>
      </c>
      <c r="E2545" s="92" t="s">
        <v>1942</v>
      </c>
      <c r="F2545" s="92" t="s">
        <v>1943</v>
      </c>
      <c r="G2545" s="93" t="s">
        <v>1944</v>
      </c>
    </row>
    <row r="2546" spans="1:7" ht="16.5">
      <c r="A2546" s="94" t="s">
        <v>2682</v>
      </c>
      <c r="B2546" s="95" t="s">
        <v>2683</v>
      </c>
      <c r="C2546" s="94" t="s">
        <v>2123</v>
      </c>
      <c r="D2546" s="94" t="s">
        <v>33</v>
      </c>
      <c r="E2546" s="96">
        <v>1</v>
      </c>
      <c r="F2546" s="97">
        <v>34.29</v>
      </c>
      <c r="G2546" s="98">
        <f>F2546*E2546</f>
        <v>34.29</v>
      </c>
    </row>
    <row r="2547" spans="1:7" ht="15" customHeight="1">
      <c r="A2547" s="90"/>
      <c r="B2547" s="90"/>
      <c r="C2547" s="90"/>
      <c r="D2547" s="90"/>
      <c r="E2547" s="295" t="s">
        <v>1959</v>
      </c>
      <c r="F2547" s="295"/>
      <c r="G2547" s="99">
        <f>G2546</f>
        <v>34.29</v>
      </c>
    </row>
    <row r="2548" spans="1:7" ht="15" customHeight="1">
      <c r="A2548" s="294" t="s">
        <v>1960</v>
      </c>
      <c r="B2548" s="294"/>
      <c r="C2548" s="92" t="s">
        <v>16</v>
      </c>
      <c r="D2548" s="92" t="s">
        <v>1941</v>
      </c>
      <c r="E2548" s="92" t="s">
        <v>1942</v>
      </c>
      <c r="F2548" s="92" t="s">
        <v>1943</v>
      </c>
      <c r="G2548" s="93" t="s">
        <v>1944</v>
      </c>
    </row>
    <row r="2549" spans="1:7" ht="15" customHeight="1">
      <c r="A2549" s="94" t="s">
        <v>2437</v>
      </c>
      <c r="B2549" s="95" t="s">
        <v>2438</v>
      </c>
      <c r="C2549" s="94" t="s">
        <v>6</v>
      </c>
      <c r="D2549" s="94" t="s">
        <v>1963</v>
      </c>
      <c r="E2549" s="96">
        <v>0.62109999999999999</v>
      </c>
      <c r="F2549" s="97">
        <v>21.96</v>
      </c>
      <c r="G2549" s="98">
        <f>F2549*E2549</f>
        <v>13.639355999999999</v>
      </c>
    </row>
    <row r="2550" spans="1:7" ht="15" customHeight="1">
      <c r="A2550" s="94" t="s">
        <v>2389</v>
      </c>
      <c r="B2550" s="95" t="s">
        <v>2390</v>
      </c>
      <c r="C2550" s="94" t="s">
        <v>6</v>
      </c>
      <c r="D2550" s="94" t="s">
        <v>1963</v>
      </c>
      <c r="E2550" s="96">
        <v>0.62109999999999999</v>
      </c>
      <c r="F2550" s="97">
        <v>26.68</v>
      </c>
      <c r="G2550" s="98">
        <f>F2550*E2550</f>
        <v>16.570947999999998</v>
      </c>
    </row>
    <row r="2551" spans="1:7" ht="18" customHeight="1">
      <c r="A2551" s="90"/>
      <c r="B2551" s="90"/>
      <c r="C2551" s="90"/>
      <c r="D2551" s="90"/>
      <c r="E2551" s="295" t="s">
        <v>1970</v>
      </c>
      <c r="F2551" s="295"/>
      <c r="G2551" s="99">
        <f>SUM(G2549:G2550)</f>
        <v>30.210303999999997</v>
      </c>
    </row>
    <row r="2552" spans="1:7" ht="15" customHeight="1">
      <c r="A2552" s="90"/>
      <c r="B2552" s="90"/>
      <c r="C2552" s="90"/>
      <c r="D2552" s="90"/>
      <c r="E2552" s="296" t="s">
        <v>1975</v>
      </c>
      <c r="F2552" s="296"/>
      <c r="G2552" s="100">
        <f>G2547+G2551</f>
        <v>64.500304</v>
      </c>
    </row>
    <row r="2553" spans="1:7" ht="9.9499999999999993" customHeight="1">
      <c r="A2553" s="90"/>
      <c r="B2553" s="90"/>
      <c r="C2553" s="297"/>
      <c r="D2553" s="297"/>
      <c r="E2553" s="90"/>
      <c r="F2553" s="90"/>
      <c r="G2553" s="91"/>
    </row>
    <row r="2554" spans="1:7" ht="20.100000000000001" customHeight="1">
      <c r="A2554" s="293" t="s">
        <v>2684</v>
      </c>
      <c r="B2554" s="293"/>
      <c r="C2554" s="293"/>
      <c r="D2554" s="293"/>
      <c r="E2554" s="293"/>
      <c r="F2554" s="293"/>
      <c r="G2554" s="293"/>
    </row>
    <row r="2555" spans="1:7" ht="15" customHeight="1">
      <c r="A2555" s="294" t="s">
        <v>1940</v>
      </c>
      <c r="B2555" s="294"/>
      <c r="C2555" s="92" t="s">
        <v>16</v>
      </c>
      <c r="D2555" s="92" t="s">
        <v>1941</v>
      </c>
      <c r="E2555" s="92" t="s">
        <v>1942</v>
      </c>
      <c r="F2555" s="92" t="s">
        <v>1943</v>
      </c>
      <c r="G2555" s="93" t="s">
        <v>1944</v>
      </c>
    </row>
    <row r="2556" spans="1:7" ht="15" customHeight="1">
      <c r="A2556" s="94" t="s">
        <v>2685</v>
      </c>
      <c r="B2556" s="95" t="s">
        <v>2686</v>
      </c>
      <c r="C2556" s="94" t="s">
        <v>6</v>
      </c>
      <c r="D2556" s="94" t="s">
        <v>102</v>
      </c>
      <c r="E2556" s="96">
        <v>0.64</v>
      </c>
      <c r="F2556" s="97">
        <v>9.66</v>
      </c>
      <c r="G2556" s="98">
        <f>F2556*E2556</f>
        <v>6.1824000000000003</v>
      </c>
    </row>
    <row r="2557" spans="1:7" ht="15" customHeight="1">
      <c r="A2557" s="90"/>
      <c r="B2557" s="90"/>
      <c r="C2557" s="90"/>
      <c r="D2557" s="90"/>
      <c r="E2557" s="295" t="s">
        <v>1959</v>
      </c>
      <c r="F2557" s="295"/>
      <c r="G2557" s="99">
        <f>G2556</f>
        <v>6.1824000000000003</v>
      </c>
    </row>
    <row r="2558" spans="1:7" ht="15" customHeight="1">
      <c r="A2558" s="294" t="s">
        <v>1960</v>
      </c>
      <c r="B2558" s="294"/>
      <c r="C2558" s="92" t="s">
        <v>16</v>
      </c>
      <c r="D2558" s="92" t="s">
        <v>1941</v>
      </c>
      <c r="E2558" s="92" t="s">
        <v>1942</v>
      </c>
      <c r="F2558" s="92" t="s">
        <v>1943</v>
      </c>
      <c r="G2558" s="93" t="s">
        <v>1944</v>
      </c>
    </row>
    <row r="2559" spans="1:7" ht="15" customHeight="1">
      <c r="A2559" s="94" t="s">
        <v>2156</v>
      </c>
      <c r="B2559" s="95" t="s">
        <v>2157</v>
      </c>
      <c r="C2559" s="94" t="s">
        <v>6</v>
      </c>
      <c r="D2559" s="94" t="s">
        <v>1963</v>
      </c>
      <c r="E2559" s="96">
        <v>0.17</v>
      </c>
      <c r="F2559" s="97">
        <v>21.21</v>
      </c>
      <c r="G2559" s="98">
        <f>F2559*E2559</f>
        <v>3.6057000000000006</v>
      </c>
    </row>
    <row r="2560" spans="1:7" ht="15" customHeight="1">
      <c r="A2560" s="94" t="s">
        <v>2389</v>
      </c>
      <c r="B2560" s="95" t="s">
        <v>2390</v>
      </c>
      <c r="C2560" s="94" t="s">
        <v>6</v>
      </c>
      <c r="D2560" s="94" t="s">
        <v>1963</v>
      </c>
      <c r="E2560" s="96">
        <v>0.17</v>
      </c>
      <c r="F2560" s="97">
        <v>26.68</v>
      </c>
      <c r="G2560" s="98">
        <f>F2560*E2560</f>
        <v>4.5356000000000005</v>
      </c>
    </row>
    <row r="2561" spans="1:7" ht="18" customHeight="1">
      <c r="A2561" s="90"/>
      <c r="B2561" s="90"/>
      <c r="C2561" s="90"/>
      <c r="D2561" s="90"/>
      <c r="E2561" s="295" t="s">
        <v>1970</v>
      </c>
      <c r="F2561" s="295"/>
      <c r="G2561" s="99">
        <f>SUM(G2559:G2560)</f>
        <v>8.1413000000000011</v>
      </c>
    </row>
    <row r="2562" spans="1:7" ht="15" customHeight="1">
      <c r="A2562" s="90"/>
      <c r="B2562" s="90"/>
      <c r="C2562" s="90"/>
      <c r="D2562" s="90"/>
      <c r="E2562" s="296" t="s">
        <v>1975</v>
      </c>
      <c r="F2562" s="296"/>
      <c r="G2562" s="100">
        <f>G2557+G2561</f>
        <v>14.323700000000002</v>
      </c>
    </row>
    <row r="2563" spans="1:7" ht="9.9499999999999993" customHeight="1">
      <c r="A2563" s="90"/>
      <c r="B2563" s="90"/>
      <c r="C2563" s="297"/>
      <c r="D2563" s="297"/>
      <c r="E2563" s="90"/>
      <c r="F2563" s="90"/>
      <c r="G2563" s="91"/>
    </row>
    <row r="2564" spans="1:7" ht="20.100000000000001" customHeight="1">
      <c r="A2564" s="293" t="s">
        <v>2687</v>
      </c>
      <c r="B2564" s="293"/>
      <c r="C2564" s="293"/>
      <c r="D2564" s="293"/>
      <c r="E2564" s="293"/>
      <c r="F2564" s="293"/>
      <c r="G2564" s="293"/>
    </row>
    <row r="2565" spans="1:7" ht="15" customHeight="1">
      <c r="A2565" s="294" t="s">
        <v>1940</v>
      </c>
      <c r="B2565" s="294"/>
      <c r="C2565" s="92" t="s">
        <v>16</v>
      </c>
      <c r="D2565" s="92" t="s">
        <v>1941</v>
      </c>
      <c r="E2565" s="92" t="s">
        <v>1942</v>
      </c>
      <c r="F2565" s="92" t="s">
        <v>1943</v>
      </c>
      <c r="G2565" s="93" t="s">
        <v>1944</v>
      </c>
    </row>
    <row r="2566" spans="1:7" ht="16.5">
      <c r="A2566" s="94" t="s">
        <v>2688</v>
      </c>
      <c r="B2566" s="95" t="s">
        <v>2689</v>
      </c>
      <c r="C2566" s="94" t="s">
        <v>6</v>
      </c>
      <c r="D2566" s="94" t="s">
        <v>40</v>
      </c>
      <c r="E2566" s="96">
        <v>1</v>
      </c>
      <c r="F2566" s="97">
        <v>11.55</v>
      </c>
      <c r="G2566" s="98">
        <f>F2566*E2566</f>
        <v>11.55</v>
      </c>
    </row>
    <row r="2567" spans="1:7" ht="15" customHeight="1">
      <c r="A2567" s="90"/>
      <c r="B2567" s="90"/>
      <c r="C2567" s="90"/>
      <c r="D2567" s="90"/>
      <c r="E2567" s="295" t="s">
        <v>1959</v>
      </c>
      <c r="F2567" s="295"/>
      <c r="G2567" s="99">
        <f>G2566</f>
        <v>11.55</v>
      </c>
    </row>
    <row r="2568" spans="1:7" ht="15" customHeight="1">
      <c r="A2568" s="294" t="s">
        <v>1960</v>
      </c>
      <c r="B2568" s="294"/>
      <c r="C2568" s="92" t="s">
        <v>16</v>
      </c>
      <c r="D2568" s="92" t="s">
        <v>1941</v>
      </c>
      <c r="E2568" s="92" t="s">
        <v>1942</v>
      </c>
      <c r="F2568" s="92" t="s">
        <v>1943</v>
      </c>
      <c r="G2568" s="93" t="s">
        <v>1944</v>
      </c>
    </row>
    <row r="2569" spans="1:7" ht="15" customHeight="1">
      <c r="A2569" s="94" t="s">
        <v>2389</v>
      </c>
      <c r="B2569" s="95" t="s">
        <v>2390</v>
      </c>
      <c r="C2569" s="94" t="s">
        <v>6</v>
      </c>
      <c r="D2569" s="94" t="s">
        <v>1963</v>
      </c>
      <c r="E2569" s="96">
        <v>0.29799999999999999</v>
      </c>
      <c r="F2569" s="97">
        <v>26.68</v>
      </c>
      <c r="G2569" s="98">
        <f>F2569*E2569</f>
        <v>7.9506399999999999</v>
      </c>
    </row>
    <row r="2570" spans="1:7" ht="15" customHeight="1">
      <c r="A2570" s="94" t="s">
        <v>1968</v>
      </c>
      <c r="B2570" s="95" t="s">
        <v>2022</v>
      </c>
      <c r="C2570" s="94" t="s">
        <v>6</v>
      </c>
      <c r="D2570" s="94" t="s">
        <v>1963</v>
      </c>
      <c r="E2570" s="96">
        <v>0.29880000000000001</v>
      </c>
      <c r="F2570" s="97">
        <v>20.32</v>
      </c>
      <c r="G2570" s="98">
        <f>F2570*E2570</f>
        <v>6.0716160000000006</v>
      </c>
    </row>
    <row r="2571" spans="1:7" ht="18" customHeight="1">
      <c r="A2571" s="90"/>
      <c r="B2571" s="90"/>
      <c r="C2571" s="90"/>
      <c r="D2571" s="90"/>
      <c r="E2571" s="295" t="s">
        <v>1970</v>
      </c>
      <c r="F2571" s="295"/>
      <c r="G2571" s="99">
        <f>SUM(G2569:G2570)</f>
        <v>14.022256</v>
      </c>
    </row>
    <row r="2572" spans="1:7" ht="15" customHeight="1">
      <c r="A2572" s="90"/>
      <c r="B2572" s="90"/>
      <c r="C2572" s="90"/>
      <c r="D2572" s="90"/>
      <c r="E2572" s="296" t="s">
        <v>1975</v>
      </c>
      <c r="F2572" s="296"/>
      <c r="G2572" s="100">
        <f>G2567+G2571</f>
        <v>25.572256000000003</v>
      </c>
    </row>
    <row r="2573" spans="1:7" ht="9.9499999999999993" customHeight="1">
      <c r="A2573" s="90"/>
      <c r="B2573" s="90"/>
      <c r="C2573" s="297"/>
      <c r="D2573" s="297"/>
      <c r="E2573" s="90"/>
      <c r="F2573" s="90"/>
      <c r="G2573" s="91"/>
    </row>
    <row r="2574" spans="1:7" ht="20.100000000000001" customHeight="1">
      <c r="A2574" s="293" t="s">
        <v>2690</v>
      </c>
      <c r="B2574" s="293"/>
      <c r="C2574" s="293"/>
      <c r="D2574" s="293"/>
      <c r="E2574" s="293"/>
      <c r="F2574" s="293"/>
      <c r="G2574" s="293"/>
    </row>
    <row r="2575" spans="1:7" ht="15" customHeight="1">
      <c r="A2575" s="294" t="s">
        <v>1940</v>
      </c>
      <c r="B2575" s="294"/>
      <c r="C2575" s="92" t="s">
        <v>16</v>
      </c>
      <c r="D2575" s="92" t="s">
        <v>1941</v>
      </c>
      <c r="E2575" s="92" t="s">
        <v>1942</v>
      </c>
      <c r="F2575" s="92" t="s">
        <v>1943</v>
      </c>
      <c r="G2575" s="93" t="s">
        <v>1944</v>
      </c>
    </row>
    <row r="2576" spans="1:7" ht="15" customHeight="1">
      <c r="A2576" s="94" t="s">
        <v>2691</v>
      </c>
      <c r="B2576" s="95" t="s">
        <v>2692</v>
      </c>
      <c r="C2576" s="94" t="s">
        <v>6</v>
      </c>
      <c r="D2576" s="94" t="s">
        <v>102</v>
      </c>
      <c r="E2576" s="96">
        <v>33.5</v>
      </c>
      <c r="F2576" s="97">
        <v>9.61</v>
      </c>
      <c r="G2576" s="98">
        <f>F2576*E2576</f>
        <v>321.935</v>
      </c>
    </row>
    <row r="2577" spans="1:7" ht="21" customHeight="1">
      <c r="A2577" s="94" t="s">
        <v>2294</v>
      </c>
      <c r="B2577" s="95" t="s">
        <v>2295</v>
      </c>
      <c r="C2577" s="94" t="s">
        <v>6</v>
      </c>
      <c r="D2577" s="94" t="s">
        <v>102</v>
      </c>
      <c r="E2577" s="96">
        <v>0.59</v>
      </c>
      <c r="F2577" s="97">
        <v>26.45</v>
      </c>
      <c r="G2577" s="98">
        <f t="shared" ref="G2577:G2593" si="92">F2577*E2577</f>
        <v>15.605499999999999</v>
      </c>
    </row>
    <row r="2578" spans="1:7" ht="21" customHeight="1">
      <c r="A2578" s="94" t="s">
        <v>2230</v>
      </c>
      <c r="B2578" s="95" t="s">
        <v>2231</v>
      </c>
      <c r="C2578" s="94" t="s">
        <v>6</v>
      </c>
      <c r="D2578" s="94" t="s">
        <v>62</v>
      </c>
      <c r="E2578" s="96">
        <v>0.5</v>
      </c>
      <c r="F2578" s="97">
        <v>134.22999999999999</v>
      </c>
      <c r="G2578" s="98">
        <f t="shared" si="92"/>
        <v>67.114999999999995</v>
      </c>
    </row>
    <row r="2579" spans="1:7" ht="15" customHeight="1">
      <c r="A2579" s="94" t="s">
        <v>2693</v>
      </c>
      <c r="B2579" s="95" t="s">
        <v>2694</v>
      </c>
      <c r="C2579" s="94" t="s">
        <v>6</v>
      </c>
      <c r="D2579" s="94" t="s">
        <v>102</v>
      </c>
      <c r="E2579" s="96">
        <v>7.28</v>
      </c>
      <c r="F2579" s="97">
        <v>1</v>
      </c>
      <c r="G2579" s="98">
        <f t="shared" si="92"/>
        <v>7.28</v>
      </c>
    </row>
    <row r="2580" spans="1:7" ht="29.1" customHeight="1">
      <c r="A2580" s="94" t="s">
        <v>2695</v>
      </c>
      <c r="B2580" s="95" t="s">
        <v>2696</v>
      </c>
      <c r="C2580" s="94" t="s">
        <v>6</v>
      </c>
      <c r="D2580" s="94" t="s">
        <v>26</v>
      </c>
      <c r="E2580" s="96">
        <v>3.3</v>
      </c>
      <c r="F2580" s="97">
        <v>88.05</v>
      </c>
      <c r="G2580" s="98">
        <f t="shared" si="92"/>
        <v>290.565</v>
      </c>
    </row>
    <row r="2581" spans="1:7" ht="15" customHeight="1">
      <c r="A2581" s="94" t="s">
        <v>2202</v>
      </c>
      <c r="B2581" s="95" t="s">
        <v>2203</v>
      </c>
      <c r="C2581" s="94" t="s">
        <v>6</v>
      </c>
      <c r="D2581" s="94" t="s">
        <v>102</v>
      </c>
      <c r="E2581" s="96">
        <v>112</v>
      </c>
      <c r="F2581" s="97">
        <v>0.92</v>
      </c>
      <c r="G2581" s="98">
        <f t="shared" si="92"/>
        <v>103.04</v>
      </c>
    </row>
    <row r="2582" spans="1:7" ht="21" customHeight="1">
      <c r="A2582" s="94" t="s">
        <v>2297</v>
      </c>
      <c r="B2582" s="95" t="s">
        <v>2298</v>
      </c>
      <c r="C2582" s="94" t="s">
        <v>6</v>
      </c>
      <c r="D2582" s="94" t="s">
        <v>2201</v>
      </c>
      <c r="E2582" s="96">
        <v>1.8</v>
      </c>
      <c r="F2582" s="97">
        <v>7.29</v>
      </c>
      <c r="G2582" s="98">
        <f t="shared" si="92"/>
        <v>13.122</v>
      </c>
    </row>
    <row r="2583" spans="1:7" ht="21" customHeight="1">
      <c r="A2583" s="94" t="s">
        <v>2697</v>
      </c>
      <c r="B2583" s="95" t="s">
        <v>2698</v>
      </c>
      <c r="C2583" s="94" t="s">
        <v>6</v>
      </c>
      <c r="D2583" s="94" t="s">
        <v>26</v>
      </c>
      <c r="E2583" s="96">
        <v>4.3499999999999996</v>
      </c>
      <c r="F2583" s="97">
        <v>75</v>
      </c>
      <c r="G2583" s="98">
        <f t="shared" si="92"/>
        <v>326.25</v>
      </c>
    </row>
    <row r="2584" spans="1:7" ht="15" customHeight="1">
      <c r="A2584" s="94" t="s">
        <v>2699</v>
      </c>
      <c r="B2584" s="95" t="s">
        <v>2700</v>
      </c>
      <c r="C2584" s="94" t="s">
        <v>6</v>
      </c>
      <c r="D2584" s="94" t="s">
        <v>33</v>
      </c>
      <c r="E2584" s="96">
        <v>2.1</v>
      </c>
      <c r="F2584" s="97">
        <v>3.43</v>
      </c>
      <c r="G2584" s="98">
        <f t="shared" si="92"/>
        <v>7.2030000000000003</v>
      </c>
    </row>
    <row r="2585" spans="1:7" ht="21" customHeight="1">
      <c r="A2585" s="94" t="s">
        <v>2301</v>
      </c>
      <c r="B2585" s="95" t="s">
        <v>2302</v>
      </c>
      <c r="C2585" s="94" t="s">
        <v>6</v>
      </c>
      <c r="D2585" s="94" t="s">
        <v>62</v>
      </c>
      <c r="E2585" s="96">
        <v>0.16</v>
      </c>
      <c r="F2585" s="97">
        <v>160</v>
      </c>
      <c r="G2585" s="98">
        <f t="shared" si="92"/>
        <v>25.6</v>
      </c>
    </row>
    <row r="2586" spans="1:7" ht="29.1" customHeight="1">
      <c r="A2586" s="94" t="s">
        <v>2701</v>
      </c>
      <c r="B2586" s="95" t="s">
        <v>2702</v>
      </c>
      <c r="C2586" s="94" t="s">
        <v>2123</v>
      </c>
      <c r="D2586" s="94" t="s">
        <v>62</v>
      </c>
      <c r="E2586" s="96">
        <v>0.38</v>
      </c>
      <c r="F2586" s="97">
        <v>151.05000000000001</v>
      </c>
      <c r="G2586" s="98">
        <f t="shared" si="92"/>
        <v>57.399000000000008</v>
      </c>
    </row>
    <row r="2587" spans="1:7" ht="21" customHeight="1">
      <c r="A2587" s="94" t="s">
        <v>2703</v>
      </c>
      <c r="B2587" s="95" t="s">
        <v>2704</v>
      </c>
      <c r="C2587" s="94" t="s">
        <v>6</v>
      </c>
      <c r="D2587" s="94" t="s">
        <v>102</v>
      </c>
      <c r="E2587" s="96">
        <v>0.45</v>
      </c>
      <c r="F2587" s="97">
        <v>22.85</v>
      </c>
      <c r="G2587" s="98">
        <f t="shared" si="92"/>
        <v>10.282500000000001</v>
      </c>
    </row>
    <row r="2588" spans="1:7" ht="29.1" customHeight="1">
      <c r="A2588" s="94" t="s">
        <v>2705</v>
      </c>
      <c r="B2588" s="95" t="s">
        <v>2706</v>
      </c>
      <c r="C2588" s="94" t="s">
        <v>6</v>
      </c>
      <c r="D2588" s="94" t="s">
        <v>40</v>
      </c>
      <c r="E2588" s="96">
        <v>2.25</v>
      </c>
      <c r="F2588" s="97">
        <v>4.46</v>
      </c>
      <c r="G2588" s="98">
        <f t="shared" si="92"/>
        <v>10.035</v>
      </c>
    </row>
    <row r="2589" spans="1:7" ht="29.1" customHeight="1">
      <c r="A2589" s="94" t="s">
        <v>2707</v>
      </c>
      <c r="B2589" s="95" t="s">
        <v>2708</v>
      </c>
      <c r="C2589" s="94" t="s">
        <v>2123</v>
      </c>
      <c r="D2589" s="94" t="s">
        <v>102</v>
      </c>
      <c r="E2589" s="96">
        <v>0.85</v>
      </c>
      <c r="F2589" s="97">
        <v>65.64</v>
      </c>
      <c r="G2589" s="98">
        <f t="shared" si="92"/>
        <v>55.793999999999997</v>
      </c>
    </row>
    <row r="2590" spans="1:7" ht="15" customHeight="1">
      <c r="A2590" s="94" t="s">
        <v>2709</v>
      </c>
      <c r="B2590" s="95" t="s">
        <v>2710</v>
      </c>
      <c r="C2590" s="94" t="s">
        <v>6</v>
      </c>
      <c r="D2590" s="94" t="s">
        <v>2201</v>
      </c>
      <c r="E2590" s="96">
        <v>1.1000000000000001</v>
      </c>
      <c r="F2590" s="97">
        <v>24.11</v>
      </c>
      <c r="G2590" s="98">
        <f t="shared" si="92"/>
        <v>26.521000000000001</v>
      </c>
    </row>
    <row r="2591" spans="1:7" ht="15" customHeight="1">
      <c r="A2591" s="94" t="s">
        <v>2709</v>
      </c>
      <c r="B2591" s="95" t="s">
        <v>2710</v>
      </c>
      <c r="C2591" s="94" t="s">
        <v>6</v>
      </c>
      <c r="D2591" s="94" t="s">
        <v>2201</v>
      </c>
      <c r="E2591" s="96">
        <v>0.85</v>
      </c>
      <c r="F2591" s="97">
        <v>24.11</v>
      </c>
      <c r="G2591" s="98">
        <f t="shared" si="92"/>
        <v>20.493499999999997</v>
      </c>
    </row>
    <row r="2592" spans="1:7" ht="21" customHeight="1">
      <c r="A2592" s="94" t="s">
        <v>2711</v>
      </c>
      <c r="B2592" s="95" t="s">
        <v>2712</v>
      </c>
      <c r="C2592" s="94" t="s">
        <v>6</v>
      </c>
      <c r="D2592" s="94" t="s">
        <v>40</v>
      </c>
      <c r="E2592" s="96">
        <v>11</v>
      </c>
      <c r="F2592" s="97">
        <v>110.02</v>
      </c>
      <c r="G2592" s="98">
        <f t="shared" si="92"/>
        <v>1210.22</v>
      </c>
    </row>
    <row r="2593" spans="1:7" ht="21" customHeight="1">
      <c r="A2593" s="94" t="s">
        <v>2713</v>
      </c>
      <c r="B2593" s="95" t="s">
        <v>2714</v>
      </c>
      <c r="C2593" s="94" t="s">
        <v>6</v>
      </c>
      <c r="D2593" s="94" t="s">
        <v>40</v>
      </c>
      <c r="E2593" s="96">
        <v>10.5</v>
      </c>
      <c r="F2593" s="97">
        <v>114.91</v>
      </c>
      <c r="G2593" s="98">
        <f t="shared" si="92"/>
        <v>1206.5550000000001</v>
      </c>
    </row>
    <row r="2594" spans="1:7" ht="15" customHeight="1">
      <c r="A2594" s="90"/>
      <c r="B2594" s="90"/>
      <c r="C2594" s="90"/>
      <c r="D2594" s="90"/>
      <c r="E2594" s="295" t="s">
        <v>1959</v>
      </c>
      <c r="F2594" s="295"/>
      <c r="G2594" s="99">
        <f>SUM(G2576:G2593)</f>
        <v>3775.0155000000004</v>
      </c>
    </row>
    <row r="2595" spans="1:7" ht="15" customHeight="1">
      <c r="A2595" s="294" t="s">
        <v>1960</v>
      </c>
      <c r="B2595" s="294"/>
      <c r="C2595" s="92" t="s">
        <v>16</v>
      </c>
      <c r="D2595" s="92" t="s">
        <v>1941</v>
      </c>
      <c r="E2595" s="92" t="s">
        <v>1942</v>
      </c>
      <c r="F2595" s="92" t="s">
        <v>1943</v>
      </c>
      <c r="G2595" s="93" t="s">
        <v>1944</v>
      </c>
    </row>
    <row r="2596" spans="1:7" ht="15" customHeight="1">
      <c r="A2596" s="94" t="s">
        <v>2521</v>
      </c>
      <c r="B2596" s="95" t="s">
        <v>2522</v>
      </c>
      <c r="C2596" s="94" t="s">
        <v>6</v>
      </c>
      <c r="D2596" s="94" t="s">
        <v>1963</v>
      </c>
      <c r="E2596" s="96">
        <v>2.34</v>
      </c>
      <c r="F2596" s="97">
        <v>21.5</v>
      </c>
      <c r="G2596" s="98">
        <f>F2596*E2596</f>
        <v>50.309999999999995</v>
      </c>
    </row>
    <row r="2597" spans="1:7" ht="21" customHeight="1">
      <c r="A2597" s="94" t="s">
        <v>2496</v>
      </c>
      <c r="B2597" s="95" t="s">
        <v>2497</v>
      </c>
      <c r="C2597" s="94" t="s">
        <v>6</v>
      </c>
      <c r="D2597" s="94" t="s">
        <v>1963</v>
      </c>
      <c r="E2597" s="96">
        <v>3.5</v>
      </c>
      <c r="F2597" s="97">
        <v>21.42</v>
      </c>
      <c r="G2597" s="98">
        <f t="shared" ref="G2597:G2603" si="93">F2597*E2597</f>
        <v>74.97</v>
      </c>
    </row>
    <row r="2598" spans="1:7" ht="15" customHeight="1">
      <c r="A2598" s="94" t="s">
        <v>2715</v>
      </c>
      <c r="B2598" s="95" t="s">
        <v>2716</v>
      </c>
      <c r="C2598" s="94" t="s">
        <v>6</v>
      </c>
      <c r="D2598" s="94" t="s">
        <v>1963</v>
      </c>
      <c r="E2598" s="96">
        <v>3.5</v>
      </c>
      <c r="F2598" s="97">
        <v>27.11</v>
      </c>
      <c r="G2598" s="98">
        <f t="shared" si="93"/>
        <v>94.884999999999991</v>
      </c>
    </row>
    <row r="2599" spans="1:7" ht="15" customHeight="1">
      <c r="A2599" s="94" t="s">
        <v>2523</v>
      </c>
      <c r="B2599" s="95" t="s">
        <v>2524</v>
      </c>
      <c r="C2599" s="94" t="s">
        <v>6</v>
      </c>
      <c r="D2599" s="94" t="s">
        <v>1963</v>
      </c>
      <c r="E2599" s="96">
        <v>2.34</v>
      </c>
      <c r="F2599" s="97">
        <v>25.4</v>
      </c>
      <c r="G2599" s="98">
        <f t="shared" si="93"/>
        <v>59.435999999999993</v>
      </c>
    </row>
    <row r="2600" spans="1:7" ht="21" customHeight="1">
      <c r="A2600" s="94" t="s">
        <v>2181</v>
      </c>
      <c r="B2600" s="95" t="s">
        <v>2182</v>
      </c>
      <c r="C2600" s="94" t="s">
        <v>6</v>
      </c>
      <c r="D2600" s="94" t="s">
        <v>1963</v>
      </c>
      <c r="E2600" s="96">
        <v>5.5</v>
      </c>
      <c r="F2600" s="97">
        <v>25.47</v>
      </c>
      <c r="G2600" s="98">
        <f t="shared" si="93"/>
        <v>140.08499999999998</v>
      </c>
    </row>
    <row r="2601" spans="1:7" ht="15" customHeight="1">
      <c r="A2601" s="94" t="s">
        <v>2139</v>
      </c>
      <c r="B2601" s="95" t="s">
        <v>2140</v>
      </c>
      <c r="C2601" s="94" t="s">
        <v>6</v>
      </c>
      <c r="D2601" s="94" t="s">
        <v>1963</v>
      </c>
      <c r="E2601" s="96">
        <v>3.5</v>
      </c>
      <c r="F2601" s="97">
        <v>25.26</v>
      </c>
      <c r="G2601" s="98">
        <f t="shared" si="93"/>
        <v>88.410000000000011</v>
      </c>
    </row>
    <row r="2602" spans="1:7" ht="15" customHeight="1">
      <c r="A2602" s="94" t="s">
        <v>1966</v>
      </c>
      <c r="B2602" s="95" t="s">
        <v>2038</v>
      </c>
      <c r="C2602" s="94" t="s">
        <v>6</v>
      </c>
      <c r="D2602" s="94" t="s">
        <v>1963</v>
      </c>
      <c r="E2602" s="96">
        <v>1.91</v>
      </c>
      <c r="F2602" s="97">
        <v>25.62</v>
      </c>
      <c r="G2602" s="98">
        <f t="shared" si="93"/>
        <v>48.934199999999997</v>
      </c>
    </row>
    <row r="2603" spans="1:7" ht="15" customHeight="1">
      <c r="A2603" s="94" t="s">
        <v>1968</v>
      </c>
      <c r="B2603" s="95" t="s">
        <v>2022</v>
      </c>
      <c r="C2603" s="94" t="s">
        <v>6</v>
      </c>
      <c r="D2603" s="94" t="s">
        <v>1963</v>
      </c>
      <c r="E2603" s="96">
        <v>12.5</v>
      </c>
      <c r="F2603" s="97">
        <v>20.32</v>
      </c>
      <c r="G2603" s="98">
        <f t="shared" si="93"/>
        <v>254</v>
      </c>
    </row>
    <row r="2604" spans="1:7" ht="18" customHeight="1">
      <c r="A2604" s="90"/>
      <c r="B2604" s="90"/>
      <c r="C2604" s="90"/>
      <c r="D2604" s="90"/>
      <c r="E2604" s="295" t="s">
        <v>1970</v>
      </c>
      <c r="F2604" s="295"/>
      <c r="G2604" s="99">
        <f>SUM(G2596:G2603)</f>
        <v>811.03020000000004</v>
      </c>
    </row>
    <row r="2605" spans="1:7" ht="15" customHeight="1">
      <c r="A2605" s="294" t="s">
        <v>1971</v>
      </c>
      <c r="B2605" s="294"/>
      <c r="C2605" s="92" t="s">
        <v>16</v>
      </c>
      <c r="D2605" s="92" t="s">
        <v>1941</v>
      </c>
      <c r="E2605" s="92" t="s">
        <v>1942</v>
      </c>
      <c r="F2605" s="92" t="s">
        <v>1943</v>
      </c>
      <c r="G2605" s="93" t="s">
        <v>1944</v>
      </c>
    </row>
    <row r="2606" spans="1:7" ht="29.1" customHeight="1">
      <c r="A2606" s="94" t="s">
        <v>2717</v>
      </c>
      <c r="B2606" s="95" t="s">
        <v>2718</v>
      </c>
      <c r="C2606" s="94" t="s">
        <v>6</v>
      </c>
      <c r="D2606" s="94" t="s">
        <v>1963</v>
      </c>
      <c r="E2606" s="96">
        <v>0.85</v>
      </c>
      <c r="F2606" s="97">
        <v>0.72</v>
      </c>
      <c r="G2606" s="98">
        <f>F2606*E2606</f>
        <v>0.61199999999999999</v>
      </c>
    </row>
    <row r="2607" spans="1:7" ht="15" customHeight="1">
      <c r="A2607" s="90"/>
      <c r="B2607" s="90"/>
      <c r="C2607" s="90"/>
      <c r="D2607" s="90"/>
      <c r="E2607" s="295" t="s">
        <v>1974</v>
      </c>
      <c r="F2607" s="295"/>
      <c r="G2607" s="99">
        <f>G2606</f>
        <v>0.61199999999999999</v>
      </c>
    </row>
    <row r="2608" spans="1:7" ht="15" customHeight="1">
      <c r="A2608" s="90"/>
      <c r="B2608" s="90"/>
      <c r="C2608" s="90"/>
      <c r="D2608" s="90"/>
      <c r="E2608" s="296" t="s">
        <v>1975</v>
      </c>
      <c r="F2608" s="296"/>
      <c r="G2608" s="100">
        <f>G2594+G2604+G2607</f>
        <v>4586.6577000000007</v>
      </c>
    </row>
    <row r="2609" spans="1:7" ht="9.9499999999999993" customHeight="1">
      <c r="A2609" s="90"/>
      <c r="B2609" s="90"/>
      <c r="C2609" s="297"/>
      <c r="D2609" s="297"/>
      <c r="E2609" s="90"/>
      <c r="F2609" s="90"/>
      <c r="G2609" s="91"/>
    </row>
    <row r="2610" spans="1:7" ht="20.100000000000001" customHeight="1">
      <c r="A2610" s="293" t="s">
        <v>2719</v>
      </c>
      <c r="B2610" s="293"/>
      <c r="C2610" s="293"/>
      <c r="D2610" s="293"/>
      <c r="E2610" s="293"/>
      <c r="F2610" s="293"/>
      <c r="G2610" s="293"/>
    </row>
    <row r="2611" spans="1:7" ht="15" customHeight="1">
      <c r="A2611" s="294" t="s">
        <v>1940</v>
      </c>
      <c r="B2611" s="294"/>
      <c r="C2611" s="92" t="s">
        <v>16</v>
      </c>
      <c r="D2611" s="92" t="s">
        <v>1941</v>
      </c>
      <c r="E2611" s="92" t="s">
        <v>1942</v>
      </c>
      <c r="F2611" s="92" t="s">
        <v>1943</v>
      </c>
      <c r="G2611" s="93" t="s">
        <v>1944</v>
      </c>
    </row>
    <row r="2612" spans="1:7" ht="29.1" customHeight="1">
      <c r="A2612" s="94" t="s">
        <v>2720</v>
      </c>
      <c r="B2612" s="95" t="s">
        <v>2721</v>
      </c>
      <c r="C2612" s="94" t="s">
        <v>6</v>
      </c>
      <c r="D2612" s="94" t="s">
        <v>26</v>
      </c>
      <c r="E2612" s="96">
        <v>1</v>
      </c>
      <c r="F2612" s="97">
        <v>630.94000000000005</v>
      </c>
      <c r="G2612" s="98">
        <f>F2612*E2612</f>
        <v>630.94000000000005</v>
      </c>
    </row>
    <row r="2613" spans="1:7" ht="15" customHeight="1">
      <c r="A2613" s="94" t="s">
        <v>2377</v>
      </c>
      <c r="B2613" s="95" t="s">
        <v>2378</v>
      </c>
      <c r="C2613" s="94" t="s">
        <v>6</v>
      </c>
      <c r="D2613" s="94" t="s">
        <v>102</v>
      </c>
      <c r="E2613" s="96">
        <v>0.38440000000000002</v>
      </c>
      <c r="F2613" s="97">
        <v>44.57</v>
      </c>
      <c r="G2613" s="98">
        <f t="shared" ref="G2613:G2614" si="94">F2613*E2613</f>
        <v>17.132708000000001</v>
      </c>
    </row>
    <row r="2614" spans="1:7" ht="15" customHeight="1">
      <c r="A2614" s="94" t="s">
        <v>2372</v>
      </c>
      <c r="B2614" s="95" t="s">
        <v>2373</v>
      </c>
      <c r="C2614" s="94" t="s">
        <v>6</v>
      </c>
      <c r="D2614" s="94" t="s">
        <v>102</v>
      </c>
      <c r="E2614" s="96">
        <v>1.54E-2</v>
      </c>
      <c r="F2614" s="97">
        <v>144.69</v>
      </c>
      <c r="G2614" s="98">
        <f t="shared" si="94"/>
        <v>2.2282259999999998</v>
      </c>
    </row>
    <row r="2615" spans="1:7" ht="15" customHeight="1">
      <c r="A2615" s="90"/>
      <c r="B2615" s="90"/>
      <c r="C2615" s="90"/>
      <c r="D2615" s="90"/>
      <c r="E2615" s="295" t="s">
        <v>1959</v>
      </c>
      <c r="F2615" s="295"/>
      <c r="G2615" s="99">
        <f>SUM(G2612:G2614)</f>
        <v>650.30093399999998</v>
      </c>
    </row>
    <row r="2616" spans="1:7" ht="15" customHeight="1">
      <c r="A2616" s="294" t="s">
        <v>1960</v>
      </c>
      <c r="B2616" s="294"/>
      <c r="C2616" s="92" t="s">
        <v>16</v>
      </c>
      <c r="D2616" s="92" t="s">
        <v>1941</v>
      </c>
      <c r="E2616" s="92" t="s">
        <v>1942</v>
      </c>
      <c r="F2616" s="92" t="s">
        <v>1943</v>
      </c>
      <c r="G2616" s="93" t="s">
        <v>1944</v>
      </c>
    </row>
    <row r="2617" spans="1:7" ht="15" customHeight="1">
      <c r="A2617" s="94" t="s">
        <v>2379</v>
      </c>
      <c r="B2617" s="95" t="s">
        <v>2380</v>
      </c>
      <c r="C2617" s="94" t="s">
        <v>6</v>
      </c>
      <c r="D2617" s="94" t="s">
        <v>1963</v>
      </c>
      <c r="E2617" s="96">
        <v>1.9209000000000001</v>
      </c>
      <c r="F2617" s="97">
        <v>25.47</v>
      </c>
      <c r="G2617" s="98">
        <f>F2617*E2617</f>
        <v>48.925322999999999</v>
      </c>
    </row>
    <row r="2618" spans="1:7" ht="15" customHeight="1">
      <c r="A2618" s="94" t="s">
        <v>1968</v>
      </c>
      <c r="B2618" s="95" t="s">
        <v>2022</v>
      </c>
      <c r="C2618" s="94" t="s">
        <v>6</v>
      </c>
      <c r="D2618" s="94" t="s">
        <v>1963</v>
      </c>
      <c r="E2618" s="96">
        <v>2</v>
      </c>
      <c r="F2618" s="97">
        <v>20.32</v>
      </c>
      <c r="G2618" s="98">
        <f>F2618*E2618</f>
        <v>40.64</v>
      </c>
    </row>
    <row r="2619" spans="1:7" ht="18" customHeight="1">
      <c r="A2619" s="90"/>
      <c r="B2619" s="90"/>
      <c r="C2619" s="90"/>
      <c r="D2619" s="90"/>
      <c r="E2619" s="295" t="s">
        <v>1970</v>
      </c>
      <c r="F2619" s="295"/>
      <c r="G2619" s="99">
        <f>SUM(G2617:G2618)</f>
        <v>89.565323000000006</v>
      </c>
    </row>
    <row r="2620" spans="1:7" ht="15" customHeight="1">
      <c r="A2620" s="90"/>
      <c r="B2620" s="90"/>
      <c r="C2620" s="90"/>
      <c r="D2620" s="90"/>
      <c r="E2620" s="296" t="s">
        <v>1975</v>
      </c>
      <c r="F2620" s="296"/>
      <c r="G2620" s="100">
        <f>G2615+G2619</f>
        <v>739.86625700000002</v>
      </c>
    </row>
    <row r="2621" spans="1:7" ht="9.9499999999999993" customHeight="1">
      <c r="A2621" s="90"/>
      <c r="B2621" s="90"/>
      <c r="C2621" s="297"/>
      <c r="D2621" s="297"/>
      <c r="E2621" s="90"/>
      <c r="F2621" s="90"/>
      <c r="G2621" s="91"/>
    </row>
    <row r="2622" spans="1:7" ht="20.100000000000001" customHeight="1">
      <c r="A2622" s="293" t="s">
        <v>2722</v>
      </c>
      <c r="B2622" s="293"/>
      <c r="C2622" s="293"/>
      <c r="D2622" s="293"/>
      <c r="E2622" s="293"/>
      <c r="F2622" s="293"/>
      <c r="G2622" s="293"/>
    </row>
    <row r="2623" spans="1:7" ht="15" customHeight="1">
      <c r="A2623" s="294" t="s">
        <v>1940</v>
      </c>
      <c r="B2623" s="294"/>
      <c r="C2623" s="92" t="s">
        <v>16</v>
      </c>
      <c r="D2623" s="92" t="s">
        <v>1941</v>
      </c>
      <c r="E2623" s="92" t="s">
        <v>1942</v>
      </c>
      <c r="F2623" s="92" t="s">
        <v>1943</v>
      </c>
      <c r="G2623" s="93" t="s">
        <v>1944</v>
      </c>
    </row>
    <row r="2624" spans="1:7" ht="29.1" customHeight="1">
      <c r="A2624" s="94" t="s">
        <v>2720</v>
      </c>
      <c r="B2624" s="95" t="s">
        <v>2721</v>
      </c>
      <c r="C2624" s="94" t="s">
        <v>6</v>
      </c>
      <c r="D2624" s="94" t="s">
        <v>26</v>
      </c>
      <c r="E2624" s="96">
        <v>1</v>
      </c>
      <c r="F2624" s="97">
        <v>630.94000000000005</v>
      </c>
      <c r="G2624" s="98">
        <f>F2624*E2624</f>
        <v>630.94000000000005</v>
      </c>
    </row>
    <row r="2625" spans="1:7" ht="15" customHeight="1">
      <c r="A2625" s="94" t="s">
        <v>2377</v>
      </c>
      <c r="B2625" s="95" t="s">
        <v>2378</v>
      </c>
      <c r="C2625" s="94" t="s">
        <v>6</v>
      </c>
      <c r="D2625" s="94" t="s">
        <v>102</v>
      </c>
      <c r="E2625" s="96">
        <v>0.38440000000000002</v>
      </c>
      <c r="F2625" s="97">
        <v>44.57</v>
      </c>
      <c r="G2625" s="98">
        <f t="shared" ref="G2625:G2626" si="95">F2625*E2625</f>
        <v>17.132708000000001</v>
      </c>
    </row>
    <row r="2626" spans="1:7" ht="15" customHeight="1">
      <c r="A2626" s="94" t="s">
        <v>2372</v>
      </c>
      <c r="B2626" s="95" t="s">
        <v>2373</v>
      </c>
      <c r="C2626" s="94" t="s">
        <v>6</v>
      </c>
      <c r="D2626" s="94" t="s">
        <v>102</v>
      </c>
      <c r="E2626" s="96">
        <v>1.54E-2</v>
      </c>
      <c r="F2626" s="97">
        <v>144.69</v>
      </c>
      <c r="G2626" s="98">
        <f t="shared" si="95"/>
        <v>2.2282259999999998</v>
      </c>
    </row>
    <row r="2627" spans="1:7" ht="15" customHeight="1">
      <c r="A2627" s="90"/>
      <c r="B2627" s="90"/>
      <c r="C2627" s="90"/>
      <c r="D2627" s="90"/>
      <c r="E2627" s="295" t="s">
        <v>1959</v>
      </c>
      <c r="F2627" s="295"/>
      <c r="G2627" s="99">
        <f>SUM(G2624:G2626)</f>
        <v>650.30093399999998</v>
      </c>
    </row>
    <row r="2628" spans="1:7" ht="15" customHeight="1">
      <c r="A2628" s="294" t="s">
        <v>1960</v>
      </c>
      <c r="B2628" s="294"/>
      <c r="C2628" s="92" t="s">
        <v>16</v>
      </c>
      <c r="D2628" s="92" t="s">
        <v>1941</v>
      </c>
      <c r="E2628" s="92" t="s">
        <v>1942</v>
      </c>
      <c r="F2628" s="92" t="s">
        <v>1943</v>
      </c>
      <c r="G2628" s="93" t="s">
        <v>1944</v>
      </c>
    </row>
    <row r="2629" spans="1:7" ht="15" customHeight="1">
      <c r="A2629" s="94" t="s">
        <v>2379</v>
      </c>
      <c r="B2629" s="95" t="s">
        <v>2380</v>
      </c>
      <c r="C2629" s="94" t="s">
        <v>6</v>
      </c>
      <c r="D2629" s="94" t="s">
        <v>1963</v>
      </c>
      <c r="E2629" s="96">
        <v>1.9209000000000001</v>
      </c>
      <c r="F2629" s="97">
        <v>25.47</v>
      </c>
      <c r="G2629" s="98">
        <f>F2629*E2629</f>
        <v>48.925322999999999</v>
      </c>
    </row>
    <row r="2630" spans="1:7" ht="15" customHeight="1">
      <c r="A2630" s="94" t="s">
        <v>1968</v>
      </c>
      <c r="B2630" s="95" t="s">
        <v>2022</v>
      </c>
      <c r="C2630" s="94" t="s">
        <v>6</v>
      </c>
      <c r="D2630" s="94" t="s">
        <v>1963</v>
      </c>
      <c r="E2630" s="96">
        <v>2</v>
      </c>
      <c r="F2630" s="97">
        <v>20.32</v>
      </c>
      <c r="G2630" s="98">
        <f>F2630*E2630</f>
        <v>40.64</v>
      </c>
    </row>
    <row r="2631" spans="1:7" ht="18" customHeight="1">
      <c r="A2631" s="90"/>
      <c r="B2631" s="90"/>
      <c r="C2631" s="90"/>
      <c r="D2631" s="90"/>
      <c r="E2631" s="295" t="s">
        <v>1970</v>
      </c>
      <c r="F2631" s="295"/>
      <c r="G2631" s="99">
        <f>SUM(G2629:G2630)</f>
        <v>89.565323000000006</v>
      </c>
    </row>
    <row r="2632" spans="1:7" ht="15" customHeight="1">
      <c r="A2632" s="90"/>
      <c r="B2632" s="90"/>
      <c r="C2632" s="90"/>
      <c r="D2632" s="90"/>
      <c r="E2632" s="296" t="s">
        <v>1975</v>
      </c>
      <c r="F2632" s="296"/>
      <c r="G2632" s="100">
        <f>G2627+G2631</f>
        <v>739.86625700000002</v>
      </c>
    </row>
    <row r="2633" spans="1:7" ht="9.9499999999999993" customHeight="1">
      <c r="A2633" s="90"/>
      <c r="B2633" s="90"/>
      <c r="C2633" s="297"/>
      <c r="D2633" s="297"/>
      <c r="E2633" s="90"/>
      <c r="F2633" s="90"/>
      <c r="G2633" s="91"/>
    </row>
    <row r="2634" spans="1:7" ht="20.100000000000001" customHeight="1">
      <c r="A2634" s="293" t="s">
        <v>2723</v>
      </c>
      <c r="B2634" s="293"/>
      <c r="C2634" s="293"/>
      <c r="D2634" s="293"/>
      <c r="E2634" s="293"/>
      <c r="F2634" s="293"/>
      <c r="G2634" s="293"/>
    </row>
    <row r="2635" spans="1:7" ht="15" customHeight="1">
      <c r="A2635" s="294" t="s">
        <v>1940</v>
      </c>
      <c r="B2635" s="294"/>
      <c r="C2635" s="92" t="s">
        <v>16</v>
      </c>
      <c r="D2635" s="92" t="s">
        <v>1941</v>
      </c>
      <c r="E2635" s="92" t="s">
        <v>1942</v>
      </c>
      <c r="F2635" s="92" t="s">
        <v>1943</v>
      </c>
      <c r="G2635" s="93" t="s">
        <v>1944</v>
      </c>
    </row>
    <row r="2636" spans="1:7" ht="29.1" customHeight="1">
      <c r="A2636" s="94" t="s">
        <v>2720</v>
      </c>
      <c r="B2636" s="95" t="s">
        <v>2721</v>
      </c>
      <c r="C2636" s="94" t="s">
        <v>6</v>
      </c>
      <c r="D2636" s="94" t="s">
        <v>26</v>
      </c>
      <c r="E2636" s="96">
        <v>1</v>
      </c>
      <c r="F2636" s="97">
        <v>630.94000000000005</v>
      </c>
      <c r="G2636" s="98">
        <f>F2636*E2636</f>
        <v>630.94000000000005</v>
      </c>
    </row>
    <row r="2637" spans="1:7" ht="15" customHeight="1">
      <c r="A2637" s="94" t="s">
        <v>2372</v>
      </c>
      <c r="B2637" s="95" t="s">
        <v>2373</v>
      </c>
      <c r="C2637" s="94" t="s">
        <v>6</v>
      </c>
      <c r="D2637" s="94" t="s">
        <v>102</v>
      </c>
      <c r="E2637" s="96">
        <v>1.54E-2</v>
      </c>
      <c r="F2637" s="97">
        <v>144.69</v>
      </c>
      <c r="G2637" s="98">
        <f>F2637*E2637</f>
        <v>2.2282259999999998</v>
      </c>
    </row>
    <row r="2638" spans="1:7" ht="15" customHeight="1">
      <c r="A2638" s="90"/>
      <c r="B2638" s="90"/>
      <c r="C2638" s="90"/>
      <c r="D2638" s="90"/>
      <c r="E2638" s="295" t="s">
        <v>1959</v>
      </c>
      <c r="F2638" s="295"/>
      <c r="G2638" s="99">
        <f>SUM(G2636:G2637)</f>
        <v>633.168226</v>
      </c>
    </row>
    <row r="2639" spans="1:7" ht="15" customHeight="1">
      <c r="A2639" s="294" t="s">
        <v>1960</v>
      </c>
      <c r="B2639" s="294"/>
      <c r="C2639" s="92" t="s">
        <v>16</v>
      </c>
      <c r="D2639" s="92" t="s">
        <v>1941</v>
      </c>
      <c r="E2639" s="92" t="s">
        <v>1942</v>
      </c>
      <c r="F2639" s="92" t="s">
        <v>1943</v>
      </c>
      <c r="G2639" s="93" t="s">
        <v>1944</v>
      </c>
    </row>
    <row r="2640" spans="1:7" ht="15" customHeight="1">
      <c r="A2640" s="94" t="s">
        <v>2379</v>
      </c>
      <c r="B2640" s="95" t="s">
        <v>2380</v>
      </c>
      <c r="C2640" s="94" t="s">
        <v>6</v>
      </c>
      <c r="D2640" s="94" t="s">
        <v>1963</v>
      </c>
      <c r="E2640" s="96">
        <v>0.5</v>
      </c>
      <c r="F2640" s="97">
        <v>25.47</v>
      </c>
      <c r="G2640" s="98">
        <f>F2640*E2640</f>
        <v>12.734999999999999</v>
      </c>
    </row>
    <row r="2641" spans="1:7" ht="15" customHeight="1">
      <c r="A2641" s="94" t="s">
        <v>1968</v>
      </c>
      <c r="B2641" s="95" t="s">
        <v>2022</v>
      </c>
      <c r="C2641" s="94" t="s">
        <v>6</v>
      </c>
      <c r="D2641" s="94" t="s">
        <v>1963</v>
      </c>
      <c r="E2641" s="96">
        <v>0.75</v>
      </c>
      <c r="F2641" s="97">
        <v>20.32</v>
      </c>
      <c r="G2641" s="98">
        <f>F2641*E2641</f>
        <v>15.24</v>
      </c>
    </row>
    <row r="2642" spans="1:7" ht="18" customHeight="1">
      <c r="A2642" s="90"/>
      <c r="B2642" s="90"/>
      <c r="C2642" s="90"/>
      <c r="D2642" s="90"/>
      <c r="E2642" s="295" t="s">
        <v>1970</v>
      </c>
      <c r="F2642" s="295"/>
      <c r="G2642" s="99">
        <f>SUM(G2640:G2641)</f>
        <v>27.975000000000001</v>
      </c>
    </row>
    <row r="2643" spans="1:7" ht="15" customHeight="1">
      <c r="A2643" s="90"/>
      <c r="B2643" s="90"/>
      <c r="C2643" s="90"/>
      <c r="D2643" s="90"/>
      <c r="E2643" s="296" t="s">
        <v>1975</v>
      </c>
      <c r="F2643" s="296"/>
      <c r="G2643" s="100">
        <f>G2638+G2642</f>
        <v>661.14322600000003</v>
      </c>
    </row>
    <row r="2644" spans="1:7" ht="9.9499999999999993" customHeight="1">
      <c r="A2644" s="90"/>
      <c r="B2644" s="90"/>
      <c r="C2644" s="297"/>
      <c r="D2644" s="297"/>
      <c r="E2644" s="90"/>
      <c r="F2644" s="90"/>
      <c r="G2644" s="91"/>
    </row>
    <row r="2645" spans="1:7" ht="20.100000000000001" customHeight="1">
      <c r="A2645" s="293" t="s">
        <v>2724</v>
      </c>
      <c r="B2645" s="293"/>
      <c r="C2645" s="293"/>
      <c r="D2645" s="293"/>
      <c r="E2645" s="293"/>
      <c r="F2645" s="293"/>
      <c r="G2645" s="293"/>
    </row>
    <row r="2646" spans="1:7" ht="15" customHeight="1">
      <c r="A2646" s="294" t="s">
        <v>1940</v>
      </c>
      <c r="B2646" s="294"/>
      <c r="C2646" s="92" t="s">
        <v>16</v>
      </c>
      <c r="D2646" s="92" t="s">
        <v>1941</v>
      </c>
      <c r="E2646" s="92" t="s">
        <v>1942</v>
      </c>
      <c r="F2646" s="92" t="s">
        <v>1943</v>
      </c>
      <c r="G2646" s="93" t="s">
        <v>1944</v>
      </c>
    </row>
    <row r="2647" spans="1:7" ht="21" customHeight="1">
      <c r="A2647" s="94" t="s">
        <v>2725</v>
      </c>
      <c r="B2647" s="95" t="s">
        <v>2726</v>
      </c>
      <c r="C2647" s="94" t="s">
        <v>6</v>
      </c>
      <c r="D2647" s="94" t="s">
        <v>26</v>
      </c>
      <c r="E2647" s="96">
        <v>1</v>
      </c>
      <c r="F2647" s="97">
        <v>72.14</v>
      </c>
      <c r="G2647" s="98">
        <f>F2647*E2647</f>
        <v>72.14</v>
      </c>
    </row>
    <row r="2648" spans="1:7" ht="21" customHeight="1">
      <c r="A2648" s="94" t="s">
        <v>2727</v>
      </c>
      <c r="B2648" s="95" t="s">
        <v>2728</v>
      </c>
      <c r="C2648" s="94" t="s">
        <v>6</v>
      </c>
      <c r="D2648" s="94" t="s">
        <v>26</v>
      </c>
      <c r="E2648" s="96">
        <v>1</v>
      </c>
      <c r="F2648" s="97">
        <v>63.53</v>
      </c>
      <c r="G2648" s="98">
        <f t="shared" ref="G2648:G2649" si="96">F2648*E2648</f>
        <v>63.53</v>
      </c>
    </row>
    <row r="2649" spans="1:7" ht="21" customHeight="1">
      <c r="A2649" s="94" t="s">
        <v>2729</v>
      </c>
      <c r="B2649" s="95" t="s">
        <v>2730</v>
      </c>
      <c r="C2649" s="94" t="s">
        <v>6</v>
      </c>
      <c r="D2649" s="94" t="s">
        <v>102</v>
      </c>
      <c r="E2649" s="96">
        <v>0.56000000000000005</v>
      </c>
      <c r="F2649" s="97">
        <v>62.56</v>
      </c>
      <c r="G2649" s="98">
        <f t="shared" si="96"/>
        <v>35.033600000000007</v>
      </c>
    </row>
    <row r="2650" spans="1:7" ht="15" customHeight="1">
      <c r="A2650" s="90"/>
      <c r="B2650" s="90"/>
      <c r="C2650" s="90"/>
      <c r="D2650" s="90"/>
      <c r="E2650" s="295" t="s">
        <v>1959</v>
      </c>
      <c r="F2650" s="295"/>
      <c r="G2650" s="99">
        <f>SUM(G2647:G2649)</f>
        <v>170.70360000000002</v>
      </c>
    </row>
    <row r="2651" spans="1:7" ht="15" customHeight="1">
      <c r="A2651" s="294" t="s">
        <v>1960</v>
      </c>
      <c r="B2651" s="294"/>
      <c r="C2651" s="92" t="s">
        <v>16</v>
      </c>
      <c r="D2651" s="92" t="s">
        <v>1941</v>
      </c>
      <c r="E2651" s="92" t="s">
        <v>1942</v>
      </c>
      <c r="F2651" s="92" t="s">
        <v>1943</v>
      </c>
      <c r="G2651" s="93" t="s">
        <v>1944</v>
      </c>
    </row>
    <row r="2652" spans="1:7" ht="21" customHeight="1">
      <c r="A2652" s="94" t="s">
        <v>2028</v>
      </c>
      <c r="B2652" s="95" t="s">
        <v>2029</v>
      </c>
      <c r="C2652" s="94" t="s">
        <v>6</v>
      </c>
      <c r="D2652" s="94" t="s">
        <v>1963</v>
      </c>
      <c r="E2652" s="96">
        <v>2.0960000000000001</v>
      </c>
      <c r="F2652" s="97">
        <v>24.15</v>
      </c>
      <c r="G2652" s="98">
        <f>F2652*E2652</f>
        <v>50.618400000000001</v>
      </c>
    </row>
    <row r="2653" spans="1:7" ht="18" customHeight="1">
      <c r="A2653" s="90"/>
      <c r="B2653" s="90"/>
      <c r="C2653" s="90"/>
      <c r="D2653" s="90"/>
      <c r="E2653" s="295" t="s">
        <v>1970</v>
      </c>
      <c r="F2653" s="295"/>
      <c r="G2653" s="99">
        <f>G2652</f>
        <v>50.618400000000001</v>
      </c>
    </row>
    <row r="2654" spans="1:7" ht="15" customHeight="1">
      <c r="A2654" s="90"/>
      <c r="B2654" s="90"/>
      <c r="C2654" s="90"/>
      <c r="D2654" s="90"/>
      <c r="E2654" s="296" t="s">
        <v>1975</v>
      </c>
      <c r="F2654" s="296"/>
      <c r="G2654" s="100">
        <f>G2650+G2653</f>
        <v>221.32200000000003</v>
      </c>
    </row>
    <row r="2655" spans="1:7" ht="9.9499999999999993" customHeight="1">
      <c r="A2655" s="90"/>
      <c r="B2655" s="90"/>
      <c r="C2655" s="297"/>
      <c r="D2655" s="297"/>
      <c r="E2655" s="90"/>
      <c r="F2655" s="90"/>
      <c r="G2655" s="91"/>
    </row>
    <row r="2656" spans="1:7" ht="20.100000000000001" customHeight="1">
      <c r="A2656" s="293" t="s">
        <v>2731</v>
      </c>
      <c r="B2656" s="293"/>
      <c r="C2656" s="293"/>
      <c r="D2656" s="293"/>
      <c r="E2656" s="293"/>
      <c r="F2656" s="293"/>
      <c r="G2656" s="293"/>
    </row>
    <row r="2657" spans="1:7">
      <c r="A2657" s="294" t="s">
        <v>2084</v>
      </c>
      <c r="B2657" s="294"/>
      <c r="C2657" s="92" t="s">
        <v>16</v>
      </c>
      <c r="D2657" s="92" t="s">
        <v>1941</v>
      </c>
      <c r="E2657" s="92" t="s">
        <v>1942</v>
      </c>
      <c r="F2657" s="92" t="s">
        <v>1943</v>
      </c>
      <c r="G2657" s="93" t="s">
        <v>1944</v>
      </c>
    </row>
    <row r="2658" spans="1:7" ht="16.5">
      <c r="A2658" s="94" t="s">
        <v>2732</v>
      </c>
      <c r="B2658" s="95" t="s">
        <v>2733</v>
      </c>
      <c r="C2658" s="94" t="s">
        <v>6</v>
      </c>
      <c r="D2658" s="94" t="s">
        <v>2144</v>
      </c>
      <c r="E2658" s="96">
        <v>0.39800000000000002</v>
      </c>
      <c r="F2658" s="97">
        <v>21.85</v>
      </c>
      <c r="G2658" s="98">
        <f>F2658*E2658</f>
        <v>8.6963000000000008</v>
      </c>
    </row>
    <row r="2659" spans="1:7" ht="16.5">
      <c r="A2659" s="94" t="s">
        <v>2734</v>
      </c>
      <c r="B2659" s="95" t="s">
        <v>2735</v>
      </c>
      <c r="C2659" s="94" t="s">
        <v>6</v>
      </c>
      <c r="D2659" s="94" t="s">
        <v>2087</v>
      </c>
      <c r="E2659" s="96">
        <v>2.1000000000000001E-2</v>
      </c>
      <c r="F2659" s="97">
        <v>23.37</v>
      </c>
      <c r="G2659" s="98">
        <f>F2659*E2659</f>
        <v>0.49077000000000004</v>
      </c>
    </row>
    <row r="2660" spans="1:7">
      <c r="A2660" s="90"/>
      <c r="B2660" s="90"/>
      <c r="C2660" s="90"/>
      <c r="D2660" s="90"/>
      <c r="E2660" s="295" t="s">
        <v>2088</v>
      </c>
      <c r="F2660" s="295"/>
      <c r="G2660" s="99">
        <f>SUM(G2658:G2659)</f>
        <v>9.1870700000000003</v>
      </c>
    </row>
    <row r="2661" spans="1:7">
      <c r="A2661" s="294" t="s">
        <v>1940</v>
      </c>
      <c r="B2661" s="294"/>
      <c r="C2661" s="92" t="s">
        <v>16</v>
      </c>
      <c r="D2661" s="92" t="s">
        <v>1941</v>
      </c>
      <c r="E2661" s="92" t="s">
        <v>1942</v>
      </c>
      <c r="F2661" s="92" t="s">
        <v>1943</v>
      </c>
      <c r="G2661" s="93" t="s">
        <v>1944</v>
      </c>
    </row>
    <row r="2662" spans="1:7" ht="16.5">
      <c r="A2662" s="94" t="s">
        <v>2736</v>
      </c>
      <c r="B2662" s="95" t="s">
        <v>2737</v>
      </c>
      <c r="C2662" s="94" t="s">
        <v>6</v>
      </c>
      <c r="D2662" s="94" t="s">
        <v>40</v>
      </c>
      <c r="E2662" s="96">
        <v>1.04</v>
      </c>
      <c r="F2662" s="97">
        <v>106.03</v>
      </c>
      <c r="G2662" s="98">
        <f>F2662*E2662</f>
        <v>110.27120000000001</v>
      </c>
    </row>
    <row r="2663" spans="1:7">
      <c r="A2663" s="90"/>
      <c r="B2663" s="90"/>
      <c r="C2663" s="90"/>
      <c r="D2663" s="90"/>
      <c r="E2663" s="295" t="s">
        <v>1959</v>
      </c>
      <c r="F2663" s="295"/>
      <c r="G2663" s="99">
        <f>G2662</f>
        <v>110.27120000000001</v>
      </c>
    </row>
    <row r="2664" spans="1:7">
      <c r="A2664" s="294" t="s">
        <v>1960</v>
      </c>
      <c r="B2664" s="294"/>
      <c r="C2664" s="92" t="s">
        <v>16</v>
      </c>
      <c r="D2664" s="92" t="s">
        <v>1941</v>
      </c>
      <c r="E2664" s="92" t="s">
        <v>1942</v>
      </c>
      <c r="F2664" s="92" t="s">
        <v>1943</v>
      </c>
      <c r="G2664" s="93" t="s">
        <v>1944</v>
      </c>
    </row>
    <row r="2665" spans="1:7">
      <c r="A2665" s="94" t="s">
        <v>2379</v>
      </c>
      <c r="B2665" s="95" t="s">
        <v>2380</v>
      </c>
      <c r="C2665" s="94" t="s">
        <v>6</v>
      </c>
      <c r="D2665" s="94" t="s">
        <v>1963</v>
      </c>
      <c r="E2665" s="96">
        <v>0.41899999999999998</v>
      </c>
      <c r="F2665" s="97">
        <v>25.47</v>
      </c>
      <c r="G2665" s="98">
        <f>F2665*E2665</f>
        <v>10.67193</v>
      </c>
    </row>
    <row r="2666" spans="1:7">
      <c r="A2666" s="94" t="s">
        <v>1968</v>
      </c>
      <c r="B2666" s="95" t="s">
        <v>2022</v>
      </c>
      <c r="C2666" s="94" t="s">
        <v>6</v>
      </c>
      <c r="D2666" s="94" t="s">
        <v>1963</v>
      </c>
      <c r="E2666" s="96">
        <v>0.20899999999999999</v>
      </c>
      <c r="F2666" s="97">
        <v>20.32</v>
      </c>
      <c r="G2666" s="98">
        <f>F2666*E2666</f>
        <v>4.24688</v>
      </c>
    </row>
    <row r="2667" spans="1:7">
      <c r="A2667" s="90"/>
      <c r="B2667" s="90"/>
      <c r="C2667" s="90"/>
      <c r="D2667" s="90"/>
      <c r="E2667" s="295" t="s">
        <v>1970</v>
      </c>
      <c r="F2667" s="295"/>
      <c r="G2667" s="99">
        <f>SUM(G2665:G2666)</f>
        <v>14.918810000000001</v>
      </c>
    </row>
    <row r="2668" spans="1:7">
      <c r="A2668" s="294" t="s">
        <v>1971</v>
      </c>
      <c r="B2668" s="294"/>
      <c r="C2668" s="92" t="s">
        <v>16</v>
      </c>
      <c r="D2668" s="92" t="s">
        <v>1941</v>
      </c>
      <c r="E2668" s="92" t="s">
        <v>1942</v>
      </c>
      <c r="F2668" s="92" t="s">
        <v>1943</v>
      </c>
      <c r="G2668" s="93" t="s">
        <v>1944</v>
      </c>
    </row>
    <row r="2669" spans="1:7" ht="33">
      <c r="A2669" s="94" t="s">
        <v>2738</v>
      </c>
      <c r="B2669" s="95" t="s">
        <v>2739</v>
      </c>
      <c r="C2669" s="94" t="s">
        <v>6</v>
      </c>
      <c r="D2669" s="94" t="s">
        <v>62</v>
      </c>
      <c r="E2669" s="96">
        <v>6.0000000000000001E-3</v>
      </c>
      <c r="F2669" s="97">
        <v>519.77</v>
      </c>
      <c r="G2669" s="98">
        <f>F2669*E2669</f>
        <v>3.1186199999999999</v>
      </c>
    </row>
    <row r="2670" spans="1:7" ht="15" customHeight="1">
      <c r="A2670" s="90"/>
      <c r="B2670" s="90"/>
      <c r="C2670" s="90"/>
      <c r="D2670" s="90"/>
      <c r="E2670" s="295" t="s">
        <v>1974</v>
      </c>
      <c r="F2670" s="295"/>
      <c r="G2670" s="99">
        <f>G2669</f>
        <v>3.1186199999999999</v>
      </c>
    </row>
    <row r="2671" spans="1:7" ht="15" customHeight="1">
      <c r="A2671" s="90"/>
      <c r="B2671" s="90"/>
      <c r="C2671" s="90"/>
      <c r="D2671" s="90"/>
      <c r="E2671" s="296" t="s">
        <v>1975</v>
      </c>
      <c r="F2671" s="296"/>
      <c r="G2671" s="100">
        <f>G2660+G2663+G2667+G2670</f>
        <v>137.4957</v>
      </c>
    </row>
    <row r="2672" spans="1:7" ht="9.9499999999999993" customHeight="1">
      <c r="A2672" s="90"/>
      <c r="B2672" s="90"/>
      <c r="C2672" s="297"/>
      <c r="D2672" s="297"/>
      <c r="E2672" s="90"/>
      <c r="F2672" s="90"/>
      <c r="G2672" s="91"/>
    </row>
    <row r="2673" spans="1:7" ht="20.100000000000001" customHeight="1">
      <c r="A2673" s="293" t="s">
        <v>2740</v>
      </c>
      <c r="B2673" s="293"/>
      <c r="C2673" s="293"/>
      <c r="D2673" s="293"/>
      <c r="E2673" s="293"/>
      <c r="F2673" s="293"/>
      <c r="G2673" s="293"/>
    </row>
    <row r="2674" spans="1:7">
      <c r="A2674" s="294" t="s">
        <v>1940</v>
      </c>
      <c r="B2674" s="294"/>
      <c r="C2674" s="92" t="s">
        <v>16</v>
      </c>
      <c r="D2674" s="92" t="s">
        <v>1941</v>
      </c>
      <c r="E2674" s="92" t="s">
        <v>1942</v>
      </c>
      <c r="F2674" s="92" t="s">
        <v>1943</v>
      </c>
      <c r="G2674" s="93" t="s">
        <v>1944</v>
      </c>
    </row>
    <row r="2675" spans="1:7" ht="24.75">
      <c r="A2675" s="94">
        <v>4351</v>
      </c>
      <c r="B2675" s="95" t="s">
        <v>2371</v>
      </c>
      <c r="C2675" s="94" t="s">
        <v>6</v>
      </c>
      <c r="D2675" s="94" t="s">
        <v>33</v>
      </c>
      <c r="E2675" s="96">
        <v>6</v>
      </c>
      <c r="F2675" s="97">
        <v>17.64</v>
      </c>
      <c r="G2675" s="98">
        <f>F2675*E2675</f>
        <v>105.84</v>
      </c>
    </row>
    <row r="2676" spans="1:7" ht="16.5">
      <c r="A2676" s="94">
        <v>36204</v>
      </c>
      <c r="B2676" s="95" t="s">
        <v>2397</v>
      </c>
      <c r="C2676" s="94" t="s">
        <v>6</v>
      </c>
      <c r="D2676" s="94" t="s">
        <v>33</v>
      </c>
      <c r="E2676" s="96">
        <v>1</v>
      </c>
      <c r="F2676" s="97">
        <v>185.78</v>
      </c>
      <c r="G2676" s="98">
        <f t="shared" ref="G2676" si="97">F2676*E2676</f>
        <v>185.78</v>
      </c>
    </row>
    <row r="2677" spans="1:7">
      <c r="A2677" s="90"/>
      <c r="B2677" s="90"/>
      <c r="C2677" s="90"/>
      <c r="D2677" s="90"/>
      <c r="E2677" s="295" t="s">
        <v>1959</v>
      </c>
      <c r="F2677" s="295"/>
      <c r="G2677" s="99">
        <f>SUM(G2675:G2676)</f>
        <v>291.62</v>
      </c>
    </row>
    <row r="2678" spans="1:7">
      <c r="A2678" s="294" t="s">
        <v>1960</v>
      </c>
      <c r="B2678" s="294"/>
      <c r="C2678" s="92" t="s">
        <v>16</v>
      </c>
      <c r="D2678" s="92" t="s">
        <v>1941</v>
      </c>
      <c r="E2678" s="92" t="s">
        <v>1942</v>
      </c>
      <c r="F2678" s="92" t="s">
        <v>1943</v>
      </c>
      <c r="G2678" s="93" t="s">
        <v>1944</v>
      </c>
    </row>
    <row r="2679" spans="1:7" ht="16.5">
      <c r="A2679" s="94">
        <v>88267</v>
      </c>
      <c r="B2679" s="95" t="s">
        <v>2278</v>
      </c>
      <c r="C2679" s="94" t="s">
        <v>6</v>
      </c>
      <c r="D2679" s="94" t="s">
        <v>1963</v>
      </c>
      <c r="E2679" s="96">
        <v>0.94850000000000001</v>
      </c>
      <c r="F2679" s="97">
        <v>25.55</v>
      </c>
      <c r="G2679" s="98">
        <f>F2679*E2679</f>
        <v>24.234175</v>
      </c>
    </row>
    <row r="2680" spans="1:7">
      <c r="A2680" s="94">
        <v>88316</v>
      </c>
      <c r="B2680" s="95" t="s">
        <v>2022</v>
      </c>
      <c r="C2680" s="94" t="s">
        <v>6</v>
      </c>
      <c r="D2680" s="94" t="s">
        <v>1963</v>
      </c>
      <c r="E2680" s="96">
        <v>0.29880000000000001</v>
      </c>
      <c r="F2680" s="97">
        <v>20.32</v>
      </c>
      <c r="G2680" s="98">
        <f>F2680*E2680</f>
        <v>6.0716160000000006</v>
      </c>
    </row>
    <row r="2681" spans="1:7" ht="18" customHeight="1">
      <c r="A2681" s="90"/>
      <c r="B2681" s="90"/>
      <c r="C2681" s="90"/>
      <c r="D2681" s="90"/>
      <c r="E2681" s="295" t="s">
        <v>1970</v>
      </c>
      <c r="F2681" s="295"/>
      <c r="G2681" s="99">
        <f>SUM(G2679:G2680)</f>
        <v>30.305790999999999</v>
      </c>
    </row>
    <row r="2682" spans="1:7" ht="15" customHeight="1">
      <c r="A2682" s="90"/>
      <c r="B2682" s="90"/>
      <c r="C2682" s="90"/>
      <c r="D2682" s="90"/>
      <c r="E2682" s="296" t="s">
        <v>1975</v>
      </c>
      <c r="F2682" s="296"/>
      <c r="G2682" s="100">
        <v>321.92</v>
      </c>
    </row>
    <row r="2683" spans="1:7" ht="9.9499999999999993" customHeight="1">
      <c r="A2683" s="90"/>
      <c r="B2683" s="90"/>
      <c r="C2683" s="297"/>
      <c r="D2683" s="297"/>
      <c r="E2683" s="90"/>
      <c r="F2683" s="90"/>
      <c r="G2683" s="91"/>
    </row>
    <row r="2684" spans="1:7" ht="20.100000000000001" customHeight="1">
      <c r="A2684" s="293" t="s">
        <v>2741</v>
      </c>
      <c r="B2684" s="293"/>
      <c r="C2684" s="293"/>
      <c r="D2684" s="293"/>
      <c r="E2684" s="293"/>
      <c r="F2684" s="293"/>
      <c r="G2684" s="293"/>
    </row>
    <row r="2685" spans="1:7">
      <c r="A2685" s="294" t="s">
        <v>1940</v>
      </c>
      <c r="B2685" s="294"/>
      <c r="C2685" s="92" t="s">
        <v>16</v>
      </c>
      <c r="D2685" s="92" t="s">
        <v>1941</v>
      </c>
      <c r="E2685" s="92" t="s">
        <v>1942</v>
      </c>
      <c r="F2685" s="92" t="s">
        <v>1943</v>
      </c>
      <c r="G2685" s="93" t="s">
        <v>1944</v>
      </c>
    </row>
    <row r="2686" spans="1:7">
      <c r="A2686" s="94" t="s">
        <v>2202</v>
      </c>
      <c r="B2686" s="95" t="s">
        <v>2203</v>
      </c>
      <c r="C2686" s="94" t="s">
        <v>6</v>
      </c>
      <c r="D2686" s="94" t="s">
        <v>102</v>
      </c>
      <c r="E2686" s="96">
        <v>18</v>
      </c>
      <c r="F2686" s="97">
        <v>0.92</v>
      </c>
      <c r="G2686" s="98">
        <f>F2686*E2686</f>
        <v>16.560000000000002</v>
      </c>
    </row>
    <row r="2687" spans="1:7">
      <c r="A2687" s="90"/>
      <c r="B2687" s="90"/>
      <c r="C2687" s="90"/>
      <c r="D2687" s="90"/>
      <c r="E2687" s="295" t="s">
        <v>1959</v>
      </c>
      <c r="F2687" s="295"/>
      <c r="G2687" s="99">
        <f>G2686</f>
        <v>16.560000000000002</v>
      </c>
    </row>
    <row r="2688" spans="1:7">
      <c r="A2688" s="294" t="s">
        <v>1960</v>
      </c>
      <c r="B2688" s="294"/>
      <c r="C2688" s="92" t="s">
        <v>16</v>
      </c>
      <c r="D2688" s="92" t="s">
        <v>1941</v>
      </c>
      <c r="E2688" s="92" t="s">
        <v>1942</v>
      </c>
      <c r="F2688" s="92" t="s">
        <v>1943</v>
      </c>
      <c r="G2688" s="93" t="s">
        <v>1944</v>
      </c>
    </row>
    <row r="2689" spans="1:7">
      <c r="A2689" s="94" t="s">
        <v>1966</v>
      </c>
      <c r="B2689" s="95" t="s">
        <v>2038</v>
      </c>
      <c r="C2689" s="94" t="s">
        <v>6</v>
      </c>
      <c r="D2689" s="94" t="s">
        <v>1963</v>
      </c>
      <c r="E2689" s="96">
        <v>1</v>
      </c>
      <c r="F2689" s="97">
        <v>25.62</v>
      </c>
      <c r="G2689" s="98">
        <f>F2689*E2689</f>
        <v>25.62</v>
      </c>
    </row>
    <row r="2690" spans="1:7">
      <c r="A2690" s="94" t="s">
        <v>1968</v>
      </c>
      <c r="B2690" s="95" t="s">
        <v>2022</v>
      </c>
      <c r="C2690" s="94" t="s">
        <v>6</v>
      </c>
      <c r="D2690" s="94" t="s">
        <v>1963</v>
      </c>
      <c r="E2690" s="96">
        <v>2</v>
      </c>
      <c r="F2690" s="97">
        <v>20.32</v>
      </c>
      <c r="G2690" s="98">
        <f>F2690*E2690</f>
        <v>40.64</v>
      </c>
    </row>
    <row r="2691" spans="1:7">
      <c r="A2691" s="90"/>
      <c r="B2691" s="90"/>
      <c r="C2691" s="90"/>
      <c r="D2691" s="90"/>
      <c r="E2691" s="295" t="s">
        <v>1970</v>
      </c>
      <c r="F2691" s="295"/>
      <c r="G2691" s="99">
        <f>SUM(G2689:G2690)</f>
        <v>66.260000000000005</v>
      </c>
    </row>
    <row r="2692" spans="1:7">
      <c r="A2692" s="294" t="s">
        <v>1971</v>
      </c>
      <c r="B2692" s="294"/>
      <c r="C2692" s="92" t="s">
        <v>16</v>
      </c>
      <c r="D2692" s="92" t="s">
        <v>1941</v>
      </c>
      <c r="E2692" s="92" t="s">
        <v>1942</v>
      </c>
      <c r="F2692" s="92" t="s">
        <v>1943</v>
      </c>
      <c r="G2692" s="93" t="s">
        <v>1944</v>
      </c>
    </row>
    <row r="2693" spans="1:7" ht="24.75">
      <c r="A2693" s="94" t="s">
        <v>2742</v>
      </c>
      <c r="B2693" s="95" t="s">
        <v>2743</v>
      </c>
      <c r="C2693" s="94" t="s">
        <v>6</v>
      </c>
      <c r="D2693" s="94" t="s">
        <v>26</v>
      </c>
      <c r="E2693" s="96">
        <v>1.2</v>
      </c>
      <c r="F2693" s="97">
        <v>7.24</v>
      </c>
      <c r="G2693" s="98">
        <f>F2693*E2693</f>
        <v>8.6880000000000006</v>
      </c>
    </row>
    <row r="2694" spans="1:7" ht="24.75">
      <c r="A2694" s="94" t="s">
        <v>2744</v>
      </c>
      <c r="B2694" s="95" t="s">
        <v>2745</v>
      </c>
      <c r="C2694" s="94" t="s">
        <v>6</v>
      </c>
      <c r="D2694" s="94" t="s">
        <v>62</v>
      </c>
      <c r="E2694" s="96">
        <v>0.19</v>
      </c>
      <c r="F2694" s="97">
        <v>596.41</v>
      </c>
      <c r="G2694" s="98">
        <f t="shared" ref="G2694:G2697" si="98">F2694*E2694</f>
        <v>113.31789999999999</v>
      </c>
    </row>
    <row r="2695" spans="1:7">
      <c r="A2695" s="94" t="s">
        <v>2746</v>
      </c>
      <c r="B2695" s="95" t="s">
        <v>2747</v>
      </c>
      <c r="C2695" s="94" t="s">
        <v>6</v>
      </c>
      <c r="D2695" s="94" t="s">
        <v>102</v>
      </c>
      <c r="E2695" s="96">
        <v>15.2</v>
      </c>
      <c r="F2695" s="97">
        <v>11.16</v>
      </c>
      <c r="G2695" s="98">
        <f t="shared" si="98"/>
        <v>169.63200000000001</v>
      </c>
    </row>
    <row r="2696" spans="1:7" ht="33">
      <c r="A2696" s="94" t="s">
        <v>2748</v>
      </c>
      <c r="B2696" s="95" t="s">
        <v>2749</v>
      </c>
      <c r="C2696" s="94" t="s">
        <v>6</v>
      </c>
      <c r="D2696" s="94" t="s">
        <v>26</v>
      </c>
      <c r="E2696" s="96">
        <v>1.2</v>
      </c>
      <c r="F2696" s="97">
        <v>39.450000000000003</v>
      </c>
      <c r="G2696" s="98">
        <f t="shared" si="98"/>
        <v>47.34</v>
      </c>
    </row>
    <row r="2697" spans="1:7" ht="24.75">
      <c r="A2697" s="94" t="s">
        <v>2750</v>
      </c>
      <c r="B2697" s="95" t="s">
        <v>2751</v>
      </c>
      <c r="C2697" s="94" t="s">
        <v>6</v>
      </c>
      <c r="D2697" s="94" t="s">
        <v>26</v>
      </c>
      <c r="E2697" s="96">
        <v>1.9</v>
      </c>
      <c r="F2697" s="97">
        <v>101.05</v>
      </c>
      <c r="G2697" s="98">
        <f t="shared" si="98"/>
        <v>191.99499999999998</v>
      </c>
    </row>
    <row r="2698" spans="1:7" ht="15" customHeight="1">
      <c r="A2698" s="90"/>
      <c r="B2698" s="90"/>
      <c r="C2698" s="90"/>
      <c r="D2698" s="90"/>
      <c r="E2698" s="295" t="s">
        <v>1974</v>
      </c>
      <c r="F2698" s="295"/>
      <c r="G2698" s="99">
        <f>SUM(G2693:G2697)</f>
        <v>530.97289999999998</v>
      </c>
    </row>
    <row r="2699" spans="1:7" ht="15" customHeight="1">
      <c r="A2699" s="90"/>
      <c r="B2699" s="90"/>
      <c r="C2699" s="90"/>
      <c r="D2699" s="90"/>
      <c r="E2699" s="296" t="s">
        <v>1975</v>
      </c>
      <c r="F2699" s="296"/>
      <c r="G2699" s="100">
        <f>G2687+G2691+G2698</f>
        <v>613.79290000000003</v>
      </c>
    </row>
    <row r="2700" spans="1:7" ht="9.9499999999999993" customHeight="1">
      <c r="A2700" s="90"/>
      <c r="B2700" s="90"/>
      <c r="C2700" s="297"/>
      <c r="D2700" s="297"/>
      <c r="E2700" s="90"/>
      <c r="F2700" s="90"/>
      <c r="G2700" s="91"/>
    </row>
    <row r="2701" spans="1:7" ht="20.100000000000001" customHeight="1">
      <c r="A2701" s="293" t="s">
        <v>2752</v>
      </c>
      <c r="B2701" s="293"/>
      <c r="C2701" s="293"/>
      <c r="D2701" s="293"/>
      <c r="E2701" s="293"/>
      <c r="F2701" s="293"/>
      <c r="G2701" s="293"/>
    </row>
    <row r="2702" spans="1:7" ht="15" customHeight="1">
      <c r="A2702" s="294" t="s">
        <v>1940</v>
      </c>
      <c r="B2702" s="294"/>
      <c r="C2702" s="92" t="s">
        <v>16</v>
      </c>
      <c r="D2702" s="92" t="s">
        <v>1941</v>
      </c>
      <c r="E2702" s="92" t="s">
        <v>1942</v>
      </c>
      <c r="F2702" s="92" t="s">
        <v>1943</v>
      </c>
      <c r="G2702" s="93" t="s">
        <v>1944</v>
      </c>
    </row>
    <row r="2703" spans="1:7" ht="21" customHeight="1">
      <c r="A2703" s="94" t="s">
        <v>1945</v>
      </c>
      <c r="B2703" s="95" t="s">
        <v>2296</v>
      </c>
      <c r="C2703" s="94" t="s">
        <v>6</v>
      </c>
      <c r="D2703" s="94" t="s">
        <v>62</v>
      </c>
      <c r="E2703" s="96">
        <v>7.6999999999999999E-2</v>
      </c>
      <c r="F2703" s="97">
        <v>132.5</v>
      </c>
      <c r="G2703" s="98">
        <f>F2703*E2703</f>
        <v>10.202500000000001</v>
      </c>
    </row>
    <row r="2704" spans="1:7">
      <c r="A2704" s="94" t="s">
        <v>2202</v>
      </c>
      <c r="B2704" s="95" t="s">
        <v>2203</v>
      </c>
      <c r="C2704" s="94" t="s">
        <v>6</v>
      </c>
      <c r="D2704" s="94" t="s">
        <v>102</v>
      </c>
      <c r="E2704" s="96">
        <v>23.5</v>
      </c>
      <c r="F2704" s="97">
        <v>0.92</v>
      </c>
      <c r="G2704" s="98">
        <f t="shared" ref="G2704:G2706" si="99">F2704*E2704</f>
        <v>21.62</v>
      </c>
    </row>
    <row r="2705" spans="1:7" ht="33">
      <c r="A2705" s="94" t="s">
        <v>2753</v>
      </c>
      <c r="B2705" s="95" t="s">
        <v>2754</v>
      </c>
      <c r="C2705" s="94" t="s">
        <v>6</v>
      </c>
      <c r="D2705" s="94" t="s">
        <v>33</v>
      </c>
      <c r="E2705" s="96">
        <v>1</v>
      </c>
      <c r="F2705" s="97">
        <v>2469.8000000000002</v>
      </c>
      <c r="G2705" s="98">
        <f t="shared" si="99"/>
        <v>2469.8000000000002</v>
      </c>
    </row>
    <row r="2706" spans="1:7" ht="16.5">
      <c r="A2706" s="94" t="s">
        <v>2755</v>
      </c>
      <c r="B2706" s="95" t="s">
        <v>2756</v>
      </c>
      <c r="C2706" s="94" t="s">
        <v>2123</v>
      </c>
      <c r="D2706" s="94" t="s">
        <v>33</v>
      </c>
      <c r="E2706" s="96">
        <v>2</v>
      </c>
      <c r="F2706" s="97">
        <v>18.48</v>
      </c>
      <c r="G2706" s="98">
        <f t="shared" si="99"/>
        <v>36.96</v>
      </c>
    </row>
    <row r="2707" spans="1:7">
      <c r="A2707" s="90"/>
      <c r="B2707" s="90"/>
      <c r="C2707" s="90"/>
      <c r="D2707" s="90"/>
      <c r="E2707" s="295" t="s">
        <v>1959</v>
      </c>
      <c r="F2707" s="295"/>
      <c r="G2707" s="99">
        <f>SUM(G2703:G2706)</f>
        <v>2538.5825000000004</v>
      </c>
    </row>
    <row r="2708" spans="1:7">
      <c r="A2708" s="294" t="s">
        <v>1960</v>
      </c>
      <c r="B2708" s="294"/>
      <c r="C2708" s="92" t="s">
        <v>16</v>
      </c>
      <c r="D2708" s="92" t="s">
        <v>1941</v>
      </c>
      <c r="E2708" s="92" t="s">
        <v>1942</v>
      </c>
      <c r="F2708" s="92" t="s">
        <v>1943</v>
      </c>
      <c r="G2708" s="93" t="s">
        <v>1944</v>
      </c>
    </row>
    <row r="2709" spans="1:7">
      <c r="A2709" s="94" t="s">
        <v>2757</v>
      </c>
      <c r="B2709" s="95" t="s">
        <v>2758</v>
      </c>
      <c r="C2709" s="94" t="s">
        <v>6</v>
      </c>
      <c r="D2709" s="94" t="s">
        <v>1963</v>
      </c>
      <c r="E2709" s="96">
        <v>3.6</v>
      </c>
      <c r="F2709" s="97">
        <v>21.56</v>
      </c>
      <c r="G2709" s="98">
        <f>F2709*E2709</f>
        <v>77.616</v>
      </c>
    </row>
    <row r="2710" spans="1:7">
      <c r="A2710" s="94" t="s">
        <v>1966</v>
      </c>
      <c r="B2710" s="95" t="s">
        <v>2038</v>
      </c>
      <c r="C2710" s="94" t="s">
        <v>6</v>
      </c>
      <c r="D2710" s="94" t="s">
        <v>1963</v>
      </c>
      <c r="E2710" s="96">
        <v>3.6</v>
      </c>
      <c r="F2710" s="97">
        <v>25.62</v>
      </c>
      <c r="G2710" s="98">
        <f>F2710*E2710</f>
        <v>92.231999999999999</v>
      </c>
    </row>
    <row r="2711" spans="1:7">
      <c r="A2711" s="90"/>
      <c r="B2711" s="90"/>
      <c r="C2711" s="90"/>
      <c r="D2711" s="90"/>
      <c r="E2711" s="295" t="s">
        <v>1970</v>
      </c>
      <c r="F2711" s="295"/>
      <c r="G2711" s="99">
        <f>SUM(G2709:G2710)</f>
        <v>169.84800000000001</v>
      </c>
    </row>
    <row r="2712" spans="1:7" ht="15" customHeight="1">
      <c r="A2712" s="90"/>
      <c r="B2712" s="90"/>
      <c r="C2712" s="90"/>
      <c r="D2712" s="90"/>
      <c r="E2712" s="296" t="s">
        <v>1975</v>
      </c>
      <c r="F2712" s="296"/>
      <c r="G2712" s="100">
        <f>G2707+G2711</f>
        <v>2708.4305000000004</v>
      </c>
    </row>
    <row r="2713" spans="1:7" ht="9.9499999999999993" customHeight="1">
      <c r="A2713" s="90"/>
      <c r="B2713" s="90"/>
      <c r="C2713" s="297"/>
      <c r="D2713" s="297"/>
      <c r="E2713" s="90"/>
      <c r="F2713" s="90"/>
      <c r="G2713" s="91"/>
    </row>
    <row r="2714" spans="1:7" ht="20.100000000000001" customHeight="1">
      <c r="A2714" s="293" t="s">
        <v>2759</v>
      </c>
      <c r="B2714" s="293"/>
      <c r="C2714" s="293"/>
      <c r="D2714" s="293"/>
      <c r="E2714" s="293"/>
      <c r="F2714" s="293"/>
      <c r="G2714" s="293"/>
    </row>
    <row r="2715" spans="1:7">
      <c r="A2715" s="294" t="s">
        <v>1940</v>
      </c>
      <c r="B2715" s="294"/>
      <c r="C2715" s="92" t="s">
        <v>16</v>
      </c>
      <c r="D2715" s="92" t="s">
        <v>1941</v>
      </c>
      <c r="E2715" s="92" t="s">
        <v>1942</v>
      </c>
      <c r="F2715" s="92" t="s">
        <v>1943</v>
      </c>
      <c r="G2715" s="93" t="s">
        <v>1944</v>
      </c>
    </row>
    <row r="2716" spans="1:7" ht="16.5">
      <c r="A2716" s="94" t="s">
        <v>2760</v>
      </c>
      <c r="B2716" s="95" t="s">
        <v>2761</v>
      </c>
      <c r="C2716" s="94" t="s">
        <v>6</v>
      </c>
      <c r="D2716" s="94" t="s">
        <v>102</v>
      </c>
      <c r="E2716" s="96">
        <v>120</v>
      </c>
      <c r="F2716" s="97">
        <v>9.06</v>
      </c>
      <c r="G2716" s="98">
        <f>F2716*E2716</f>
        <v>1087.2</v>
      </c>
    </row>
    <row r="2717" spans="1:7" ht="16.5">
      <c r="A2717" s="94" t="s">
        <v>2294</v>
      </c>
      <c r="B2717" s="95" t="s">
        <v>2295</v>
      </c>
      <c r="C2717" s="94" t="s">
        <v>6</v>
      </c>
      <c r="D2717" s="94" t="s">
        <v>102</v>
      </c>
      <c r="E2717" s="96">
        <v>2.1</v>
      </c>
      <c r="F2717" s="97">
        <v>26.45</v>
      </c>
      <c r="G2717" s="98">
        <f t="shared" ref="G2717:G2722" si="100">F2717*E2717</f>
        <v>55.545000000000002</v>
      </c>
    </row>
    <row r="2718" spans="1:7" ht="24.75">
      <c r="A2718" s="94" t="s">
        <v>2762</v>
      </c>
      <c r="B2718" s="95" t="s">
        <v>2763</v>
      </c>
      <c r="C2718" s="94" t="s">
        <v>6</v>
      </c>
      <c r="D2718" s="94" t="s">
        <v>62</v>
      </c>
      <c r="E2718" s="96">
        <v>1.415</v>
      </c>
      <c r="F2718" s="97">
        <v>798.13</v>
      </c>
      <c r="G2718" s="98">
        <f t="shared" si="100"/>
        <v>1129.3539499999999</v>
      </c>
    </row>
    <row r="2719" spans="1:7" ht="16.5">
      <c r="A2719" s="94" t="s">
        <v>2301</v>
      </c>
      <c r="B2719" s="95" t="s">
        <v>2302</v>
      </c>
      <c r="C2719" s="94" t="s">
        <v>6</v>
      </c>
      <c r="D2719" s="94" t="s">
        <v>62</v>
      </c>
      <c r="E2719" s="96">
        <v>7.1999999999999995E-2</v>
      </c>
      <c r="F2719" s="97">
        <v>160</v>
      </c>
      <c r="G2719" s="98">
        <f t="shared" si="100"/>
        <v>11.52</v>
      </c>
    </row>
    <row r="2720" spans="1:7">
      <c r="A2720" s="94" t="s">
        <v>2764</v>
      </c>
      <c r="B2720" s="95" t="s">
        <v>2765</v>
      </c>
      <c r="C2720" s="94" t="s">
        <v>6</v>
      </c>
      <c r="D2720" s="94" t="s">
        <v>102</v>
      </c>
      <c r="E2720" s="96">
        <v>0.47</v>
      </c>
      <c r="F2720" s="97">
        <v>18.649999999999999</v>
      </c>
      <c r="G2720" s="98">
        <f t="shared" si="100"/>
        <v>8.7654999999999994</v>
      </c>
    </row>
    <row r="2721" spans="1:7" ht="24.75">
      <c r="A2721" s="94" t="s">
        <v>2705</v>
      </c>
      <c r="B2721" s="95" t="s">
        <v>2706</v>
      </c>
      <c r="C2721" s="94" t="s">
        <v>6</v>
      </c>
      <c r="D2721" s="94" t="s">
        <v>40</v>
      </c>
      <c r="E2721" s="96">
        <v>4.32</v>
      </c>
      <c r="F2721" s="97">
        <v>4.46</v>
      </c>
      <c r="G2721" s="98">
        <f t="shared" si="100"/>
        <v>19.267200000000003</v>
      </c>
    </row>
    <row r="2722" spans="1:7">
      <c r="A2722" s="94" t="s">
        <v>2766</v>
      </c>
      <c r="B2722" s="95" t="s">
        <v>2767</v>
      </c>
      <c r="C2722" s="94" t="s">
        <v>6</v>
      </c>
      <c r="D2722" s="94" t="s">
        <v>2201</v>
      </c>
      <c r="E2722" s="96">
        <v>0.85699999999999998</v>
      </c>
      <c r="F2722" s="97">
        <v>24.99</v>
      </c>
      <c r="G2722" s="98">
        <f t="shared" si="100"/>
        <v>21.416429999999998</v>
      </c>
    </row>
    <row r="2723" spans="1:7">
      <c r="A2723" s="90"/>
      <c r="B2723" s="90"/>
      <c r="C2723" s="90"/>
      <c r="D2723" s="90"/>
      <c r="E2723" s="295" t="s">
        <v>1959</v>
      </c>
      <c r="F2723" s="295"/>
      <c r="G2723" s="99">
        <f>SUM(G2716:G2722)</f>
        <v>2333.06808</v>
      </c>
    </row>
    <row r="2724" spans="1:7">
      <c r="A2724" s="294" t="s">
        <v>1960</v>
      </c>
      <c r="B2724" s="294"/>
      <c r="C2724" s="92" t="s">
        <v>16</v>
      </c>
      <c r="D2724" s="92" t="s">
        <v>1941</v>
      </c>
      <c r="E2724" s="92" t="s">
        <v>1942</v>
      </c>
      <c r="F2724" s="92" t="s">
        <v>1943</v>
      </c>
      <c r="G2724" s="93" t="s">
        <v>1944</v>
      </c>
    </row>
    <row r="2725" spans="1:7">
      <c r="A2725" s="94" t="s">
        <v>2496</v>
      </c>
      <c r="B2725" s="95" t="s">
        <v>2497</v>
      </c>
      <c r="C2725" s="94" t="s">
        <v>6</v>
      </c>
      <c r="D2725" s="94" t="s">
        <v>1963</v>
      </c>
      <c r="E2725" s="96">
        <v>3.2</v>
      </c>
      <c r="F2725" s="97">
        <v>21.42</v>
      </c>
      <c r="G2725" s="98">
        <f>F2725*E2725</f>
        <v>68.544000000000011</v>
      </c>
    </row>
    <row r="2726" spans="1:7">
      <c r="A2726" s="94" t="s">
        <v>2715</v>
      </c>
      <c r="B2726" s="95" t="s">
        <v>2716</v>
      </c>
      <c r="C2726" s="94" t="s">
        <v>6</v>
      </c>
      <c r="D2726" s="94" t="s">
        <v>1963</v>
      </c>
      <c r="E2726" s="96">
        <v>1.91</v>
      </c>
      <c r="F2726" s="97">
        <v>27.11</v>
      </c>
      <c r="G2726" s="98">
        <f t="shared" ref="G2726:G2732" si="101">F2726*E2726</f>
        <v>51.780099999999997</v>
      </c>
    </row>
    <row r="2727" spans="1:7">
      <c r="A2727" s="94" t="s">
        <v>2119</v>
      </c>
      <c r="B2727" s="95" t="s">
        <v>2120</v>
      </c>
      <c r="C2727" s="94" t="s">
        <v>6</v>
      </c>
      <c r="D2727" s="94" t="s">
        <v>1963</v>
      </c>
      <c r="E2727" s="96">
        <v>10.4</v>
      </c>
      <c r="F2727" s="97">
        <v>21.5</v>
      </c>
      <c r="G2727" s="98">
        <f t="shared" si="101"/>
        <v>223.6</v>
      </c>
    </row>
    <row r="2728" spans="1:7">
      <c r="A2728" s="94" t="s">
        <v>2139</v>
      </c>
      <c r="B2728" s="95" t="s">
        <v>2140</v>
      </c>
      <c r="C2728" s="94" t="s">
        <v>6</v>
      </c>
      <c r="D2728" s="94" t="s">
        <v>1963</v>
      </c>
      <c r="E2728" s="96">
        <v>3.2</v>
      </c>
      <c r="F2728" s="97">
        <v>25.26</v>
      </c>
      <c r="G2728" s="98">
        <f t="shared" si="101"/>
        <v>80.832000000000008</v>
      </c>
    </row>
    <row r="2729" spans="1:7">
      <c r="A2729" s="94" t="s">
        <v>1966</v>
      </c>
      <c r="B2729" s="95" t="s">
        <v>2038</v>
      </c>
      <c r="C2729" s="94" t="s">
        <v>6</v>
      </c>
      <c r="D2729" s="94" t="s">
        <v>1963</v>
      </c>
      <c r="E2729" s="96">
        <v>9.11</v>
      </c>
      <c r="F2729" s="97">
        <v>25.62</v>
      </c>
      <c r="G2729" s="98">
        <f t="shared" si="101"/>
        <v>233.3982</v>
      </c>
    </row>
    <row r="2730" spans="1:7">
      <c r="A2730" s="94" t="s">
        <v>2238</v>
      </c>
      <c r="B2730" s="95" t="s">
        <v>2239</v>
      </c>
      <c r="C2730" s="94" t="s">
        <v>6</v>
      </c>
      <c r="D2730" s="94" t="s">
        <v>1963</v>
      </c>
      <c r="E2730" s="96">
        <v>1.91</v>
      </c>
      <c r="F2730" s="97">
        <v>27.11</v>
      </c>
      <c r="G2730" s="98">
        <f t="shared" si="101"/>
        <v>51.780099999999997</v>
      </c>
    </row>
    <row r="2731" spans="1:7">
      <c r="A2731" s="94" t="s">
        <v>2077</v>
      </c>
      <c r="B2731" s="95" t="s">
        <v>2078</v>
      </c>
      <c r="C2731" s="94" t="s">
        <v>6</v>
      </c>
      <c r="D2731" s="94" t="s">
        <v>1963</v>
      </c>
      <c r="E2731" s="96">
        <v>10.4</v>
      </c>
      <c r="F2731" s="97">
        <v>25.4</v>
      </c>
      <c r="G2731" s="98">
        <f t="shared" si="101"/>
        <v>264.15999999999997</v>
      </c>
    </row>
    <row r="2732" spans="1:7">
      <c r="A2732" s="94" t="s">
        <v>1968</v>
      </c>
      <c r="B2732" s="95" t="s">
        <v>2022</v>
      </c>
      <c r="C2732" s="94" t="s">
        <v>6</v>
      </c>
      <c r="D2732" s="94" t="s">
        <v>1963</v>
      </c>
      <c r="E2732" s="96">
        <v>35.020000000000003</v>
      </c>
      <c r="F2732" s="97">
        <v>20.32</v>
      </c>
      <c r="G2732" s="98">
        <f t="shared" si="101"/>
        <v>711.60640000000012</v>
      </c>
    </row>
    <row r="2733" spans="1:7">
      <c r="A2733" s="90"/>
      <c r="B2733" s="90"/>
      <c r="C2733" s="90"/>
      <c r="D2733" s="90"/>
      <c r="E2733" s="295" t="s">
        <v>1970</v>
      </c>
      <c r="F2733" s="295"/>
      <c r="G2733" s="99">
        <f>SUM(G2725:G2732)</f>
        <v>1685.7008000000001</v>
      </c>
    </row>
    <row r="2734" spans="1:7">
      <c r="A2734" s="294" t="s">
        <v>1971</v>
      </c>
      <c r="B2734" s="294"/>
      <c r="C2734" s="92" t="s">
        <v>16</v>
      </c>
      <c r="D2734" s="92" t="s">
        <v>1941</v>
      </c>
      <c r="E2734" s="92" t="s">
        <v>1942</v>
      </c>
      <c r="F2734" s="92" t="s">
        <v>1943</v>
      </c>
      <c r="G2734" s="93" t="s">
        <v>1944</v>
      </c>
    </row>
    <row r="2735" spans="1:7" ht="16.5">
      <c r="A2735" s="94" t="s">
        <v>2768</v>
      </c>
      <c r="B2735" s="95" t="s">
        <v>2769</v>
      </c>
      <c r="C2735" s="94" t="s">
        <v>6</v>
      </c>
      <c r="D2735" s="94" t="s">
        <v>33</v>
      </c>
      <c r="E2735" s="96">
        <v>1</v>
      </c>
      <c r="F2735" s="97">
        <v>4862.97</v>
      </c>
      <c r="G2735" s="98">
        <f>F2735*E2735</f>
        <v>4862.97</v>
      </c>
    </row>
    <row r="2736" spans="1:7" ht="15" customHeight="1">
      <c r="A2736" s="90"/>
      <c r="B2736" s="90"/>
      <c r="C2736" s="90"/>
      <c r="D2736" s="90"/>
      <c r="E2736" s="295" t="s">
        <v>1974</v>
      </c>
      <c r="F2736" s="295"/>
      <c r="G2736" s="99">
        <f>G2735</f>
        <v>4862.97</v>
      </c>
    </row>
    <row r="2737" spans="1:7" ht="15" customHeight="1">
      <c r="A2737" s="90"/>
      <c r="B2737" s="90"/>
      <c r="C2737" s="90"/>
      <c r="D2737" s="90"/>
      <c r="E2737" s="296" t="s">
        <v>1975</v>
      </c>
      <c r="F2737" s="296"/>
      <c r="G2737" s="100">
        <f>G2723+G2733+G2736</f>
        <v>8881.7388800000008</v>
      </c>
    </row>
    <row r="2738" spans="1:7" ht="9.9499999999999993" customHeight="1">
      <c r="A2738" s="90"/>
      <c r="B2738" s="90"/>
      <c r="C2738" s="297"/>
      <c r="D2738" s="297"/>
      <c r="E2738" s="90"/>
      <c r="F2738" s="90"/>
      <c r="G2738" s="91"/>
    </row>
    <row r="2739" spans="1:7" ht="20.100000000000001" customHeight="1">
      <c r="A2739" s="293" t="s">
        <v>2770</v>
      </c>
      <c r="B2739" s="293"/>
      <c r="C2739" s="293"/>
      <c r="D2739" s="293"/>
      <c r="E2739" s="293"/>
      <c r="F2739" s="293"/>
      <c r="G2739" s="293"/>
    </row>
    <row r="2740" spans="1:7">
      <c r="A2740" s="294" t="s">
        <v>1940</v>
      </c>
      <c r="B2740" s="294"/>
      <c r="C2740" s="92" t="s">
        <v>16</v>
      </c>
      <c r="D2740" s="92" t="s">
        <v>1941</v>
      </c>
      <c r="E2740" s="92" t="s">
        <v>1942</v>
      </c>
      <c r="F2740" s="92" t="s">
        <v>1943</v>
      </c>
      <c r="G2740" s="93" t="s">
        <v>1944</v>
      </c>
    </row>
    <row r="2741" spans="1:7" ht="16.5">
      <c r="A2741" s="94" t="s">
        <v>1945</v>
      </c>
      <c r="B2741" s="95" t="s">
        <v>2296</v>
      </c>
      <c r="C2741" s="94" t="s">
        <v>6</v>
      </c>
      <c r="D2741" s="94" t="s">
        <v>62</v>
      </c>
      <c r="E2741" s="96">
        <v>7.6999999999999999E-2</v>
      </c>
      <c r="F2741" s="97">
        <v>132.5</v>
      </c>
      <c r="G2741" s="98">
        <f>F2741*E2741</f>
        <v>10.202500000000001</v>
      </c>
    </row>
    <row r="2742" spans="1:7">
      <c r="A2742" s="94" t="s">
        <v>2202</v>
      </c>
      <c r="B2742" s="95" t="s">
        <v>2203</v>
      </c>
      <c r="C2742" s="94" t="s">
        <v>6</v>
      </c>
      <c r="D2742" s="94" t="s">
        <v>102</v>
      </c>
      <c r="E2742" s="96">
        <v>23.5</v>
      </c>
      <c r="F2742" s="97">
        <v>0.92</v>
      </c>
      <c r="G2742" s="98">
        <f t="shared" ref="G2742:G2744" si="102">F2742*E2742</f>
        <v>21.62</v>
      </c>
    </row>
    <row r="2743" spans="1:7" ht="33">
      <c r="A2743" s="94" t="s">
        <v>2771</v>
      </c>
      <c r="B2743" s="95" t="s">
        <v>2772</v>
      </c>
      <c r="C2743" s="94" t="s">
        <v>6</v>
      </c>
      <c r="D2743" s="94" t="s">
        <v>33</v>
      </c>
      <c r="E2743" s="96">
        <v>1</v>
      </c>
      <c r="F2743" s="97">
        <v>4068.28</v>
      </c>
      <c r="G2743" s="98">
        <f t="shared" si="102"/>
        <v>4068.28</v>
      </c>
    </row>
    <row r="2744" spans="1:7" ht="16.5">
      <c r="A2744" s="94" t="s">
        <v>2301</v>
      </c>
      <c r="B2744" s="95" t="s">
        <v>2302</v>
      </c>
      <c r="C2744" s="94" t="s">
        <v>6</v>
      </c>
      <c r="D2744" s="94" t="s">
        <v>62</v>
      </c>
      <c r="E2744" s="96">
        <v>8.6999999999999994E-2</v>
      </c>
      <c r="F2744" s="97">
        <v>160</v>
      </c>
      <c r="G2744" s="98">
        <f t="shared" si="102"/>
        <v>13.919999999999998</v>
      </c>
    </row>
    <row r="2745" spans="1:7">
      <c r="A2745" s="90"/>
      <c r="B2745" s="90"/>
      <c r="C2745" s="90"/>
      <c r="D2745" s="90"/>
      <c r="E2745" s="295" t="s">
        <v>1959</v>
      </c>
      <c r="F2745" s="295"/>
      <c r="G2745" s="99">
        <f>SUM(G2741:G2744)</f>
        <v>4114.0225</v>
      </c>
    </row>
    <row r="2746" spans="1:7">
      <c r="A2746" s="294" t="s">
        <v>1960</v>
      </c>
      <c r="B2746" s="294"/>
      <c r="C2746" s="92" t="s">
        <v>16</v>
      </c>
      <c r="D2746" s="92" t="s">
        <v>1941</v>
      </c>
      <c r="E2746" s="92" t="s">
        <v>1942</v>
      </c>
      <c r="F2746" s="92" t="s">
        <v>1943</v>
      </c>
      <c r="G2746" s="93" t="s">
        <v>1944</v>
      </c>
    </row>
    <row r="2747" spans="1:7">
      <c r="A2747" s="94" t="s">
        <v>2757</v>
      </c>
      <c r="B2747" s="95" t="s">
        <v>2758</v>
      </c>
      <c r="C2747" s="94" t="s">
        <v>6</v>
      </c>
      <c r="D2747" s="94" t="s">
        <v>1963</v>
      </c>
      <c r="E2747" s="96">
        <v>3.6</v>
      </c>
      <c r="F2747" s="97">
        <v>21.56</v>
      </c>
      <c r="G2747" s="98">
        <f>F2747*E2747</f>
        <v>77.616</v>
      </c>
    </row>
    <row r="2748" spans="1:7">
      <c r="A2748" s="94" t="s">
        <v>1966</v>
      </c>
      <c r="B2748" s="95" t="s">
        <v>2038</v>
      </c>
      <c r="C2748" s="94" t="s">
        <v>6</v>
      </c>
      <c r="D2748" s="94" t="s">
        <v>1963</v>
      </c>
      <c r="E2748" s="96">
        <v>3.6</v>
      </c>
      <c r="F2748" s="97">
        <v>25.62</v>
      </c>
      <c r="G2748" s="98">
        <f>F2748*E2748</f>
        <v>92.231999999999999</v>
      </c>
    </row>
    <row r="2749" spans="1:7" ht="18" customHeight="1">
      <c r="A2749" s="90"/>
      <c r="B2749" s="90"/>
      <c r="C2749" s="90"/>
      <c r="D2749" s="90"/>
      <c r="E2749" s="295" t="s">
        <v>1970</v>
      </c>
      <c r="F2749" s="295"/>
      <c r="G2749" s="99">
        <f>SUM(G2747:G2748)</f>
        <v>169.84800000000001</v>
      </c>
    </row>
    <row r="2750" spans="1:7" ht="15" customHeight="1">
      <c r="A2750" s="90"/>
      <c r="B2750" s="90"/>
      <c r="C2750" s="90"/>
      <c r="D2750" s="90"/>
      <c r="E2750" s="296" t="s">
        <v>1975</v>
      </c>
      <c r="F2750" s="296"/>
      <c r="G2750" s="100">
        <f>G2745+G2749</f>
        <v>4283.8705</v>
      </c>
    </row>
    <row r="2751" spans="1:7" ht="9.9499999999999993" customHeight="1">
      <c r="A2751" s="90"/>
      <c r="B2751" s="90"/>
      <c r="C2751" s="297"/>
      <c r="D2751" s="297"/>
      <c r="E2751" s="90"/>
      <c r="F2751" s="90"/>
      <c r="G2751" s="91"/>
    </row>
    <row r="2752" spans="1:7" ht="20.100000000000001" customHeight="1">
      <c r="A2752" s="293" t="s">
        <v>2153</v>
      </c>
      <c r="B2752" s="293"/>
      <c r="C2752" s="293"/>
      <c r="D2752" s="293"/>
      <c r="E2752" s="293"/>
      <c r="F2752" s="293"/>
      <c r="G2752" s="293"/>
    </row>
    <row r="2753" spans="1:7" ht="15" customHeight="1">
      <c r="A2753" s="294" t="s">
        <v>1940</v>
      </c>
      <c r="B2753" s="294"/>
      <c r="C2753" s="92" t="s">
        <v>16</v>
      </c>
      <c r="D2753" s="92" t="s">
        <v>1941</v>
      </c>
      <c r="E2753" s="92" t="s">
        <v>1942</v>
      </c>
      <c r="F2753" s="92" t="s">
        <v>1943</v>
      </c>
      <c r="G2753" s="93" t="s">
        <v>1944</v>
      </c>
    </row>
    <row r="2754" spans="1:7" ht="24.75">
      <c r="A2754" s="94" t="s">
        <v>2154</v>
      </c>
      <c r="B2754" s="95" t="s">
        <v>2155</v>
      </c>
      <c r="C2754" s="94" t="s">
        <v>6</v>
      </c>
      <c r="D2754" s="94" t="s">
        <v>102</v>
      </c>
      <c r="E2754" s="96">
        <v>1.5</v>
      </c>
      <c r="F2754" s="97">
        <v>18.86</v>
      </c>
      <c r="G2754" s="98">
        <f>F2754*E2754</f>
        <v>28.29</v>
      </c>
    </row>
    <row r="2755" spans="1:7">
      <c r="A2755" s="90"/>
      <c r="B2755" s="90"/>
      <c r="C2755" s="90"/>
      <c r="D2755" s="90"/>
      <c r="E2755" s="295" t="s">
        <v>1959</v>
      </c>
      <c r="F2755" s="295"/>
      <c r="G2755" s="99">
        <f>G2754</f>
        <v>28.29</v>
      </c>
    </row>
    <row r="2756" spans="1:7">
      <c r="A2756" s="294" t="s">
        <v>1960</v>
      </c>
      <c r="B2756" s="294"/>
      <c r="C2756" s="92" t="s">
        <v>16</v>
      </c>
      <c r="D2756" s="92" t="s">
        <v>1941</v>
      </c>
      <c r="E2756" s="92" t="s">
        <v>1942</v>
      </c>
      <c r="F2756" s="92" t="s">
        <v>1943</v>
      </c>
      <c r="G2756" s="93" t="s">
        <v>1944</v>
      </c>
    </row>
    <row r="2757" spans="1:7">
      <c r="A2757" s="94" t="s">
        <v>2156</v>
      </c>
      <c r="B2757" s="95" t="s">
        <v>2157</v>
      </c>
      <c r="C2757" s="94" t="s">
        <v>6</v>
      </c>
      <c r="D2757" s="94" t="s">
        <v>1963</v>
      </c>
      <c r="E2757" s="96">
        <v>9.69E-2</v>
      </c>
      <c r="F2757" s="97">
        <v>21.21</v>
      </c>
      <c r="G2757" s="98">
        <f>F2757*E2757</f>
        <v>2.0552489999999999</v>
      </c>
    </row>
    <row r="2758" spans="1:7">
      <c r="A2758" s="94" t="s">
        <v>2158</v>
      </c>
      <c r="B2758" s="95" t="s">
        <v>2159</v>
      </c>
      <c r="C2758" s="94" t="s">
        <v>6</v>
      </c>
      <c r="D2758" s="94" t="s">
        <v>1963</v>
      </c>
      <c r="E2758" s="96">
        <v>0.4299</v>
      </c>
      <c r="F2758" s="97">
        <v>23.14</v>
      </c>
      <c r="G2758" s="98">
        <f>F2758*E2758</f>
        <v>9.9478860000000005</v>
      </c>
    </row>
    <row r="2759" spans="1:7" ht="18" customHeight="1">
      <c r="A2759" s="90"/>
      <c r="B2759" s="90"/>
      <c r="C2759" s="90"/>
      <c r="D2759" s="90"/>
      <c r="E2759" s="295" t="s">
        <v>1970</v>
      </c>
      <c r="F2759" s="295"/>
      <c r="G2759" s="99">
        <f>SUM(G2757:G2758)</f>
        <v>12.003135</v>
      </c>
    </row>
    <row r="2760" spans="1:7" ht="15" customHeight="1">
      <c r="A2760" s="90"/>
      <c r="B2760" s="90"/>
      <c r="C2760" s="90"/>
      <c r="D2760" s="90"/>
      <c r="E2760" s="296" t="s">
        <v>1975</v>
      </c>
      <c r="F2760" s="296"/>
      <c r="G2760" s="100">
        <f>G2755+G2759</f>
        <v>40.293134999999999</v>
      </c>
    </row>
    <row r="2761" spans="1:7" ht="9.9499999999999993" customHeight="1">
      <c r="A2761" s="90"/>
      <c r="B2761" s="90"/>
      <c r="C2761" s="297"/>
      <c r="D2761" s="297"/>
      <c r="E2761" s="90"/>
      <c r="F2761" s="90"/>
      <c r="G2761" s="91"/>
    </row>
    <row r="2762" spans="1:7" ht="20.100000000000001" customHeight="1">
      <c r="A2762" s="293" t="s">
        <v>2163</v>
      </c>
      <c r="B2762" s="293"/>
      <c r="C2762" s="293"/>
      <c r="D2762" s="293"/>
      <c r="E2762" s="293"/>
      <c r="F2762" s="293"/>
      <c r="G2762" s="293"/>
    </row>
    <row r="2763" spans="1:7" ht="15" customHeight="1">
      <c r="A2763" s="294" t="s">
        <v>1960</v>
      </c>
      <c r="B2763" s="294"/>
      <c r="C2763" s="92" t="s">
        <v>16</v>
      </c>
      <c r="D2763" s="92" t="s">
        <v>1941</v>
      </c>
      <c r="E2763" s="92" t="s">
        <v>1942</v>
      </c>
      <c r="F2763" s="92" t="s">
        <v>1943</v>
      </c>
      <c r="G2763" s="93" t="s">
        <v>1944</v>
      </c>
    </row>
    <row r="2764" spans="1:7" ht="15" customHeight="1">
      <c r="A2764" s="94" t="s">
        <v>1966</v>
      </c>
      <c r="B2764" s="95" t="s">
        <v>2038</v>
      </c>
      <c r="C2764" s="94" t="s">
        <v>6</v>
      </c>
      <c r="D2764" s="94" t="s">
        <v>1963</v>
      </c>
      <c r="E2764" s="96">
        <v>6.8099999999999994E-2</v>
      </c>
      <c r="F2764" s="97">
        <v>25.62</v>
      </c>
      <c r="G2764" s="98">
        <f>F2764*E2764</f>
        <v>1.7447219999999999</v>
      </c>
    </row>
    <row r="2765" spans="1:7" ht="15" customHeight="1">
      <c r="A2765" s="94" t="s">
        <v>1968</v>
      </c>
      <c r="B2765" s="95" t="s">
        <v>2022</v>
      </c>
      <c r="C2765" s="94" t="s">
        <v>6</v>
      </c>
      <c r="D2765" s="94" t="s">
        <v>1963</v>
      </c>
      <c r="E2765" s="96">
        <v>2.5499999999999998E-2</v>
      </c>
      <c r="F2765" s="97">
        <v>20.32</v>
      </c>
      <c r="G2765" s="98">
        <f>F2765*E2765</f>
        <v>0.51815999999999995</v>
      </c>
    </row>
    <row r="2766" spans="1:7" ht="18" customHeight="1">
      <c r="A2766" s="90"/>
      <c r="B2766" s="90"/>
      <c r="C2766" s="90"/>
      <c r="D2766" s="90"/>
      <c r="E2766" s="295" t="s">
        <v>1970</v>
      </c>
      <c r="F2766" s="295"/>
      <c r="G2766" s="99">
        <f>SUM(G2764:G2765)</f>
        <v>2.2628819999999998</v>
      </c>
    </row>
    <row r="2767" spans="1:7" ht="15" customHeight="1">
      <c r="A2767" s="294" t="s">
        <v>1971</v>
      </c>
      <c r="B2767" s="294"/>
      <c r="C2767" s="92" t="s">
        <v>16</v>
      </c>
      <c r="D2767" s="92" t="s">
        <v>1941</v>
      </c>
      <c r="E2767" s="92" t="s">
        <v>1942</v>
      </c>
      <c r="F2767" s="92" t="s">
        <v>1943</v>
      </c>
      <c r="G2767" s="93" t="s">
        <v>1944</v>
      </c>
    </row>
    <row r="2768" spans="1:7" ht="29.1" customHeight="1">
      <c r="A2768" s="94" t="s">
        <v>2164</v>
      </c>
      <c r="B2768" s="95" t="s">
        <v>2165</v>
      </c>
      <c r="C2768" s="94" t="s">
        <v>6</v>
      </c>
      <c r="D2768" s="94" t="s">
        <v>62</v>
      </c>
      <c r="E2768" s="96">
        <v>3.7000000000000002E-3</v>
      </c>
      <c r="F2768" s="97">
        <v>607.79</v>
      </c>
      <c r="G2768" s="98">
        <f>F2768*E2768</f>
        <v>2.2488229999999998</v>
      </c>
    </row>
    <row r="2769" spans="1:7" ht="15" customHeight="1">
      <c r="A2769" s="90"/>
      <c r="B2769" s="90"/>
      <c r="C2769" s="90"/>
      <c r="D2769" s="90"/>
      <c r="E2769" s="295" t="s">
        <v>1974</v>
      </c>
      <c r="F2769" s="295"/>
      <c r="G2769" s="99">
        <f>G2768</f>
        <v>2.2488229999999998</v>
      </c>
    </row>
    <row r="2770" spans="1:7" ht="15" customHeight="1">
      <c r="A2770" s="90"/>
      <c r="B2770" s="90"/>
      <c r="C2770" s="90"/>
      <c r="D2770" s="90"/>
      <c r="E2770" s="296" t="s">
        <v>1975</v>
      </c>
      <c r="F2770" s="296"/>
      <c r="G2770" s="100">
        <f>G2766+G2769</f>
        <v>4.5117049999999992</v>
      </c>
    </row>
    <row r="2771" spans="1:7" ht="9.9499999999999993" customHeight="1">
      <c r="A2771" s="90"/>
      <c r="B2771" s="90"/>
      <c r="C2771" s="297"/>
      <c r="D2771" s="297"/>
      <c r="E2771" s="90"/>
      <c r="F2771" s="90"/>
      <c r="G2771" s="91"/>
    </row>
    <row r="2772" spans="1:7" ht="20.100000000000001" customHeight="1">
      <c r="A2772" s="293" t="s">
        <v>2773</v>
      </c>
      <c r="B2772" s="293"/>
      <c r="C2772" s="293"/>
      <c r="D2772" s="293"/>
      <c r="E2772" s="293"/>
      <c r="F2772" s="293"/>
      <c r="G2772" s="293"/>
    </row>
    <row r="2773" spans="1:7" ht="15" customHeight="1">
      <c r="A2773" s="294" t="s">
        <v>1960</v>
      </c>
      <c r="B2773" s="294"/>
      <c r="C2773" s="92" t="s">
        <v>16</v>
      </c>
      <c r="D2773" s="92" t="s">
        <v>1941</v>
      </c>
      <c r="E2773" s="92" t="s">
        <v>1942</v>
      </c>
      <c r="F2773" s="92" t="s">
        <v>1943</v>
      </c>
      <c r="G2773" s="93" t="s">
        <v>1944</v>
      </c>
    </row>
    <row r="2774" spans="1:7" ht="15" customHeight="1">
      <c r="A2774" s="94" t="s">
        <v>1966</v>
      </c>
      <c r="B2774" s="95" t="s">
        <v>2038</v>
      </c>
      <c r="C2774" s="94" t="s">
        <v>6</v>
      </c>
      <c r="D2774" s="94" t="s">
        <v>1963</v>
      </c>
      <c r="E2774" s="96">
        <v>6.8099999999999994E-2</v>
      </c>
      <c r="F2774" s="97">
        <v>32.56</v>
      </c>
      <c r="G2774" s="98">
        <f>F2774*E2774</f>
        <v>2.217336</v>
      </c>
    </row>
    <row r="2775" spans="1:7" ht="15" customHeight="1">
      <c r="A2775" s="94" t="s">
        <v>1968</v>
      </c>
      <c r="B2775" s="95" t="s">
        <v>2022</v>
      </c>
      <c r="C2775" s="94" t="s">
        <v>6</v>
      </c>
      <c r="D2775" s="94" t="s">
        <v>1963</v>
      </c>
      <c r="E2775" s="96">
        <v>2.5499999999999998E-2</v>
      </c>
      <c r="F2775" s="97">
        <v>28.16</v>
      </c>
      <c r="G2775" s="98">
        <f>F2775*E2775</f>
        <v>0.71807999999999994</v>
      </c>
    </row>
    <row r="2776" spans="1:7" ht="18" customHeight="1">
      <c r="A2776" s="90"/>
      <c r="B2776" s="90"/>
      <c r="C2776" s="90"/>
      <c r="D2776" s="90"/>
      <c r="E2776" s="295" t="s">
        <v>1970</v>
      </c>
      <c r="F2776" s="295"/>
      <c r="G2776" s="99">
        <f>SUM(G2774:G2775)</f>
        <v>2.935416</v>
      </c>
    </row>
    <row r="2777" spans="1:7" ht="15" customHeight="1">
      <c r="A2777" s="294" t="s">
        <v>1971</v>
      </c>
      <c r="B2777" s="294"/>
      <c r="C2777" s="92" t="s">
        <v>16</v>
      </c>
      <c r="D2777" s="92" t="s">
        <v>1941</v>
      </c>
      <c r="E2777" s="92" t="s">
        <v>1942</v>
      </c>
      <c r="F2777" s="92" t="s">
        <v>1943</v>
      </c>
      <c r="G2777" s="93" t="s">
        <v>1944</v>
      </c>
    </row>
    <row r="2778" spans="1:7" ht="29.1" customHeight="1">
      <c r="A2778" s="94" t="s">
        <v>2164</v>
      </c>
      <c r="B2778" s="95" t="s">
        <v>2165</v>
      </c>
      <c r="C2778" s="94" t="s">
        <v>6</v>
      </c>
      <c r="D2778" s="94" t="s">
        <v>62</v>
      </c>
      <c r="E2778" s="96">
        <v>3.7000000000000002E-3</v>
      </c>
      <c r="F2778" s="97">
        <v>449.58</v>
      </c>
      <c r="G2778" s="98">
        <f>F2778*E2778</f>
        <v>1.663446</v>
      </c>
    </row>
    <row r="2779" spans="1:7" ht="15" customHeight="1">
      <c r="A2779" s="90"/>
      <c r="B2779" s="90"/>
      <c r="C2779" s="90"/>
      <c r="D2779" s="90"/>
      <c r="E2779" s="295" t="s">
        <v>1974</v>
      </c>
      <c r="F2779" s="295"/>
      <c r="G2779" s="99">
        <f>G2778</f>
        <v>1.663446</v>
      </c>
    </row>
    <row r="2780" spans="1:7" ht="15" customHeight="1">
      <c r="A2780" s="90"/>
      <c r="B2780" s="90"/>
      <c r="C2780" s="90"/>
      <c r="D2780" s="90"/>
      <c r="E2780" s="296" t="s">
        <v>1975</v>
      </c>
      <c r="F2780" s="296"/>
      <c r="G2780" s="100">
        <f>G2776+G2779</f>
        <v>4.5988620000000004</v>
      </c>
    </row>
    <row r="2781" spans="1:7" ht="9.9499999999999993" customHeight="1">
      <c r="A2781" s="90"/>
      <c r="B2781" s="90"/>
      <c r="C2781" s="297"/>
      <c r="D2781" s="297"/>
      <c r="E2781" s="90"/>
      <c r="F2781" s="90"/>
      <c r="G2781" s="91"/>
    </row>
    <row r="2782" spans="1:7" ht="20.100000000000001" customHeight="1">
      <c r="A2782" s="293" t="s">
        <v>2774</v>
      </c>
      <c r="B2782" s="293"/>
      <c r="C2782" s="293"/>
      <c r="D2782" s="293"/>
      <c r="E2782" s="293"/>
      <c r="F2782" s="293"/>
      <c r="G2782" s="293"/>
    </row>
    <row r="2783" spans="1:7">
      <c r="A2783" s="294" t="s">
        <v>1940</v>
      </c>
      <c r="B2783" s="294"/>
      <c r="C2783" s="92" t="s">
        <v>16</v>
      </c>
      <c r="D2783" s="92" t="s">
        <v>1941</v>
      </c>
      <c r="E2783" s="92" t="s">
        <v>1942</v>
      </c>
      <c r="F2783" s="92" t="s">
        <v>1943</v>
      </c>
      <c r="G2783" s="93" t="s">
        <v>1944</v>
      </c>
    </row>
    <row r="2784" spans="1:7" ht="16.5">
      <c r="A2784" s="94" t="s">
        <v>2168</v>
      </c>
      <c r="B2784" s="95" t="s">
        <v>2169</v>
      </c>
      <c r="C2784" s="94" t="s">
        <v>6</v>
      </c>
      <c r="D2784" s="94" t="s">
        <v>26</v>
      </c>
      <c r="E2784" s="96">
        <v>0.15809999999999999</v>
      </c>
      <c r="F2784" s="97">
        <v>19.68</v>
      </c>
      <c r="G2784" s="98">
        <f>F2784*E2784</f>
        <v>3.111408</v>
      </c>
    </row>
    <row r="2785" spans="1:7">
      <c r="A2785" s="90"/>
      <c r="B2785" s="90"/>
      <c r="C2785" s="90"/>
      <c r="D2785" s="90"/>
      <c r="E2785" s="295" t="s">
        <v>1959</v>
      </c>
      <c r="F2785" s="295"/>
      <c r="G2785" s="99">
        <f>G2784</f>
        <v>3.111408</v>
      </c>
    </row>
    <row r="2786" spans="1:7">
      <c r="A2786" s="294" t="s">
        <v>1960</v>
      </c>
      <c r="B2786" s="294"/>
      <c r="C2786" s="92" t="s">
        <v>16</v>
      </c>
      <c r="D2786" s="92" t="s">
        <v>1941</v>
      </c>
      <c r="E2786" s="92" t="s">
        <v>1942</v>
      </c>
      <c r="F2786" s="92" t="s">
        <v>1943</v>
      </c>
      <c r="G2786" s="93" t="s">
        <v>1944</v>
      </c>
    </row>
    <row r="2787" spans="1:7">
      <c r="A2787" s="94" t="s">
        <v>1966</v>
      </c>
      <c r="B2787" s="95" t="s">
        <v>2038</v>
      </c>
      <c r="C2787" s="94" t="s">
        <v>6</v>
      </c>
      <c r="D2787" s="94" t="s">
        <v>1963</v>
      </c>
      <c r="E2787" s="96">
        <v>0.40899999999999997</v>
      </c>
      <c r="F2787" s="97">
        <v>25.62</v>
      </c>
      <c r="G2787" s="98">
        <f>F2787*E2787</f>
        <v>10.478579999999999</v>
      </c>
    </row>
    <row r="2788" spans="1:7">
      <c r="A2788" s="94" t="s">
        <v>1968</v>
      </c>
      <c r="B2788" s="95" t="s">
        <v>2022</v>
      </c>
      <c r="C2788" s="94" t="s">
        <v>6</v>
      </c>
      <c r="D2788" s="94" t="s">
        <v>1963</v>
      </c>
      <c r="E2788" s="96">
        <v>0.40899999999999997</v>
      </c>
      <c r="F2788" s="97">
        <v>20.32</v>
      </c>
      <c r="G2788" s="98">
        <f>F2788*E2788</f>
        <v>8.3108799999999992</v>
      </c>
    </row>
    <row r="2789" spans="1:7">
      <c r="A2789" s="90"/>
      <c r="B2789" s="90"/>
      <c r="C2789" s="90"/>
      <c r="D2789" s="90"/>
      <c r="E2789" s="295" t="s">
        <v>1970</v>
      </c>
      <c r="F2789" s="295"/>
      <c r="G2789" s="99">
        <f>SUM(G2787:G2788)</f>
        <v>18.789459999999998</v>
      </c>
    </row>
    <row r="2790" spans="1:7">
      <c r="A2790" s="294" t="s">
        <v>1971</v>
      </c>
      <c r="B2790" s="294"/>
      <c r="C2790" s="92" t="s">
        <v>16</v>
      </c>
      <c r="D2790" s="92" t="s">
        <v>1941</v>
      </c>
      <c r="E2790" s="92" t="s">
        <v>1942</v>
      </c>
      <c r="F2790" s="92" t="s">
        <v>1943</v>
      </c>
      <c r="G2790" s="93" t="s">
        <v>1944</v>
      </c>
    </row>
    <row r="2791" spans="1:7" ht="24.75">
      <c r="A2791" s="94" t="s">
        <v>2170</v>
      </c>
      <c r="B2791" s="95" t="s">
        <v>2171</v>
      </c>
      <c r="C2791" s="94" t="s">
        <v>6</v>
      </c>
      <c r="D2791" s="94" t="s">
        <v>62</v>
      </c>
      <c r="E2791" s="96">
        <v>2.93E-2</v>
      </c>
      <c r="F2791" s="97">
        <v>599.55999999999995</v>
      </c>
      <c r="G2791" s="98">
        <f>F2791*E2791</f>
        <v>17.567107999999998</v>
      </c>
    </row>
    <row r="2792" spans="1:7" ht="15" customHeight="1">
      <c r="A2792" s="90"/>
      <c r="B2792" s="90"/>
      <c r="C2792" s="90"/>
      <c r="D2792" s="90"/>
      <c r="E2792" s="295" t="s">
        <v>1974</v>
      </c>
      <c r="F2792" s="295"/>
      <c r="G2792" s="99">
        <f>G2791</f>
        <v>17.567107999999998</v>
      </c>
    </row>
    <row r="2793" spans="1:7" ht="15" customHeight="1">
      <c r="A2793" s="90"/>
      <c r="B2793" s="90"/>
      <c r="C2793" s="90"/>
      <c r="D2793" s="90"/>
      <c r="E2793" s="296" t="s">
        <v>1975</v>
      </c>
      <c r="F2793" s="296"/>
      <c r="G2793" s="100">
        <f>G2785+G2789+G2792</f>
        <v>39.467975999999993</v>
      </c>
    </row>
    <row r="2794" spans="1:7" ht="9.9499999999999993" customHeight="1">
      <c r="A2794" s="90"/>
      <c r="B2794" s="90"/>
      <c r="C2794" s="297"/>
      <c r="D2794" s="297"/>
      <c r="E2794" s="90"/>
      <c r="F2794" s="90"/>
      <c r="G2794" s="91"/>
    </row>
    <row r="2795" spans="1:7" ht="20.100000000000001" customHeight="1">
      <c r="A2795" s="293" t="s">
        <v>2775</v>
      </c>
      <c r="B2795" s="293"/>
      <c r="C2795" s="293"/>
      <c r="D2795" s="293"/>
      <c r="E2795" s="293"/>
      <c r="F2795" s="293"/>
      <c r="G2795" s="293"/>
    </row>
    <row r="2796" spans="1:7" ht="15" customHeight="1">
      <c r="A2796" s="294" t="s">
        <v>1940</v>
      </c>
      <c r="B2796" s="294"/>
      <c r="C2796" s="92" t="s">
        <v>16</v>
      </c>
      <c r="D2796" s="92" t="s">
        <v>1941</v>
      </c>
      <c r="E2796" s="92" t="s">
        <v>1942</v>
      </c>
      <c r="F2796" s="92" t="s">
        <v>1943</v>
      </c>
      <c r="G2796" s="93" t="s">
        <v>1944</v>
      </c>
    </row>
    <row r="2797" spans="1:7" ht="21" customHeight="1">
      <c r="A2797" s="94" t="s">
        <v>2168</v>
      </c>
      <c r="B2797" s="95" t="s">
        <v>2169</v>
      </c>
      <c r="C2797" s="94" t="s">
        <v>6</v>
      </c>
      <c r="D2797" s="94" t="s">
        <v>26</v>
      </c>
      <c r="E2797" s="96">
        <v>0.15809999999999999</v>
      </c>
      <c r="F2797" s="97">
        <v>19.68</v>
      </c>
      <c r="G2797" s="98">
        <f>F2797*E2797</f>
        <v>3.111408</v>
      </c>
    </row>
    <row r="2798" spans="1:7" ht="15" customHeight="1">
      <c r="A2798" s="90"/>
      <c r="B2798" s="90"/>
      <c r="C2798" s="90"/>
      <c r="D2798" s="90"/>
      <c r="E2798" s="295" t="s">
        <v>1959</v>
      </c>
      <c r="F2798" s="295"/>
      <c r="G2798" s="99">
        <f>G2797</f>
        <v>3.111408</v>
      </c>
    </row>
    <row r="2799" spans="1:7" ht="15" customHeight="1">
      <c r="A2799" s="294" t="s">
        <v>1960</v>
      </c>
      <c r="B2799" s="294"/>
      <c r="C2799" s="92" t="s">
        <v>16</v>
      </c>
      <c r="D2799" s="92" t="s">
        <v>1941</v>
      </c>
      <c r="E2799" s="92" t="s">
        <v>1942</v>
      </c>
      <c r="F2799" s="92" t="s">
        <v>1943</v>
      </c>
      <c r="G2799" s="93" t="s">
        <v>1944</v>
      </c>
    </row>
    <row r="2800" spans="1:7" ht="15" customHeight="1">
      <c r="A2800" s="94" t="s">
        <v>1966</v>
      </c>
      <c r="B2800" s="95" t="s">
        <v>2038</v>
      </c>
      <c r="C2800" s="94" t="s">
        <v>6</v>
      </c>
      <c r="D2800" s="94" t="s">
        <v>1963</v>
      </c>
      <c r="E2800" s="96">
        <v>0.40899999999999997</v>
      </c>
      <c r="F2800" s="97">
        <v>25.62</v>
      </c>
      <c r="G2800" s="98">
        <f>F2800*E2800</f>
        <v>10.478579999999999</v>
      </c>
    </row>
    <row r="2801" spans="1:7" ht="15" customHeight="1">
      <c r="A2801" s="94" t="s">
        <v>1968</v>
      </c>
      <c r="B2801" s="95" t="s">
        <v>2022</v>
      </c>
      <c r="C2801" s="94" t="s">
        <v>6</v>
      </c>
      <c r="D2801" s="94" t="s">
        <v>1963</v>
      </c>
      <c r="E2801" s="96">
        <v>0.40899999999999997</v>
      </c>
      <c r="F2801" s="97">
        <v>20.32</v>
      </c>
      <c r="G2801" s="98">
        <f>F2801*E2801</f>
        <v>8.3108799999999992</v>
      </c>
    </row>
    <row r="2802" spans="1:7" ht="18" customHeight="1">
      <c r="A2802" s="90"/>
      <c r="B2802" s="90"/>
      <c r="C2802" s="90"/>
      <c r="D2802" s="90"/>
      <c r="E2802" s="295" t="s">
        <v>1970</v>
      </c>
      <c r="F2802" s="295"/>
      <c r="G2802" s="99">
        <f>SUM(G2800:G2801)</f>
        <v>18.789459999999998</v>
      </c>
    </row>
    <row r="2803" spans="1:7" ht="15" customHeight="1">
      <c r="A2803" s="294" t="s">
        <v>1971</v>
      </c>
      <c r="B2803" s="294"/>
      <c r="C2803" s="92" t="s">
        <v>16</v>
      </c>
      <c r="D2803" s="92" t="s">
        <v>1941</v>
      </c>
      <c r="E2803" s="92" t="s">
        <v>1942</v>
      </c>
      <c r="F2803" s="92" t="s">
        <v>1943</v>
      </c>
      <c r="G2803" s="93" t="s">
        <v>1944</v>
      </c>
    </row>
    <row r="2804" spans="1:7" ht="38.1" customHeight="1">
      <c r="A2804" s="94" t="s">
        <v>2170</v>
      </c>
      <c r="B2804" s="95" t="s">
        <v>2171</v>
      </c>
      <c r="C2804" s="94" t="s">
        <v>6</v>
      </c>
      <c r="D2804" s="94" t="s">
        <v>62</v>
      </c>
      <c r="E2804" s="96">
        <v>2.93E-2</v>
      </c>
      <c r="F2804" s="97">
        <v>599.55999999999995</v>
      </c>
      <c r="G2804" s="98">
        <f>F2804*E2804</f>
        <v>17.567107999999998</v>
      </c>
    </row>
    <row r="2805" spans="1:7" ht="15" customHeight="1">
      <c r="A2805" s="90"/>
      <c r="B2805" s="90"/>
      <c r="C2805" s="90"/>
      <c r="D2805" s="90"/>
      <c r="E2805" s="295" t="s">
        <v>1974</v>
      </c>
      <c r="F2805" s="295"/>
      <c r="G2805" s="99">
        <f>G2804</f>
        <v>17.567107999999998</v>
      </c>
    </row>
    <row r="2806" spans="1:7" ht="15" customHeight="1">
      <c r="A2806" s="90"/>
      <c r="B2806" s="90"/>
      <c r="C2806" s="90"/>
      <c r="D2806" s="90"/>
      <c r="E2806" s="296" t="s">
        <v>1975</v>
      </c>
      <c r="F2806" s="296"/>
      <c r="G2806" s="100">
        <f>G2798+G2802+G2805</f>
        <v>39.467975999999993</v>
      </c>
    </row>
    <row r="2807" spans="1:7" ht="9.9499999999999993" customHeight="1">
      <c r="A2807" s="90"/>
      <c r="B2807" s="90"/>
      <c r="C2807" s="297"/>
      <c r="D2807" s="297"/>
      <c r="E2807" s="90"/>
      <c r="F2807" s="90"/>
      <c r="G2807" s="91"/>
    </row>
    <row r="2808" spans="1:7" ht="20.100000000000001" customHeight="1">
      <c r="A2808" s="293" t="s">
        <v>2776</v>
      </c>
      <c r="B2808" s="293"/>
      <c r="C2808" s="293"/>
      <c r="D2808" s="293"/>
      <c r="E2808" s="293"/>
      <c r="F2808" s="293"/>
      <c r="G2808" s="293"/>
    </row>
    <row r="2809" spans="1:7" ht="15" customHeight="1">
      <c r="A2809" s="294" t="s">
        <v>1940</v>
      </c>
      <c r="B2809" s="294"/>
      <c r="C2809" s="92" t="s">
        <v>16</v>
      </c>
      <c r="D2809" s="92" t="s">
        <v>1941</v>
      </c>
      <c r="E2809" s="92" t="s">
        <v>1942</v>
      </c>
      <c r="F2809" s="92" t="s">
        <v>1943</v>
      </c>
      <c r="G2809" s="93" t="s">
        <v>1944</v>
      </c>
    </row>
    <row r="2810" spans="1:7" ht="15" customHeight="1">
      <c r="A2810" s="94" t="s">
        <v>2236</v>
      </c>
      <c r="B2810" s="95" t="s">
        <v>2237</v>
      </c>
      <c r="C2810" s="94" t="s">
        <v>6</v>
      </c>
      <c r="D2810" s="94" t="s">
        <v>2201</v>
      </c>
      <c r="E2810" s="96">
        <v>0.22850000000000001</v>
      </c>
      <c r="F2810" s="97">
        <v>26.93</v>
      </c>
      <c r="G2810" s="98">
        <f>F2810*E2810</f>
        <v>6.153505</v>
      </c>
    </row>
    <row r="2811" spans="1:7" ht="15" customHeight="1">
      <c r="A2811" s="90"/>
      <c r="B2811" s="90"/>
      <c r="C2811" s="90"/>
      <c r="D2811" s="90"/>
      <c r="E2811" s="295" t="s">
        <v>1959</v>
      </c>
      <c r="F2811" s="295"/>
      <c r="G2811" s="99">
        <f>G2810</f>
        <v>6.153505</v>
      </c>
    </row>
    <row r="2812" spans="1:7" ht="15" customHeight="1">
      <c r="A2812" s="294" t="s">
        <v>1960</v>
      </c>
      <c r="B2812" s="294"/>
      <c r="C2812" s="92" t="s">
        <v>16</v>
      </c>
      <c r="D2812" s="92" t="s">
        <v>1941</v>
      </c>
      <c r="E2812" s="92" t="s">
        <v>1942</v>
      </c>
      <c r="F2812" s="92" t="s">
        <v>1943</v>
      </c>
      <c r="G2812" s="93" t="s">
        <v>1944</v>
      </c>
    </row>
    <row r="2813" spans="1:7" ht="15" customHeight="1">
      <c r="A2813" s="94" t="s">
        <v>2238</v>
      </c>
      <c r="B2813" s="95" t="s">
        <v>2239</v>
      </c>
      <c r="C2813" s="94" t="s">
        <v>6</v>
      </c>
      <c r="D2813" s="94" t="s">
        <v>1963</v>
      </c>
      <c r="E2813" s="96">
        <v>0.16309999999999999</v>
      </c>
      <c r="F2813" s="97">
        <v>27.11</v>
      </c>
      <c r="G2813" s="98">
        <f>F2813*E2813</f>
        <v>4.4216410000000002</v>
      </c>
    </row>
    <row r="2814" spans="1:7" ht="15" customHeight="1">
      <c r="A2814" s="94" t="s">
        <v>1968</v>
      </c>
      <c r="B2814" s="95" t="s">
        <v>2022</v>
      </c>
      <c r="C2814" s="94" t="s">
        <v>6</v>
      </c>
      <c r="D2814" s="94" t="s">
        <v>1963</v>
      </c>
      <c r="E2814" s="96">
        <v>5.4399999999999997E-2</v>
      </c>
      <c r="F2814" s="97">
        <v>20.32</v>
      </c>
      <c r="G2814" s="98">
        <f>F2814*E2814</f>
        <v>1.1054079999999999</v>
      </c>
    </row>
    <row r="2815" spans="1:7" ht="18" customHeight="1">
      <c r="A2815" s="90"/>
      <c r="B2815" s="90"/>
      <c r="C2815" s="90"/>
      <c r="D2815" s="90"/>
      <c r="E2815" s="295" t="s">
        <v>1970</v>
      </c>
      <c r="F2815" s="295"/>
      <c r="G2815" s="99">
        <f>SUM(G2813:G2814)</f>
        <v>5.5270489999999999</v>
      </c>
    </row>
    <row r="2816" spans="1:7" ht="15" customHeight="1">
      <c r="A2816" s="90"/>
      <c r="B2816" s="90"/>
      <c r="C2816" s="90"/>
      <c r="D2816" s="90"/>
      <c r="E2816" s="296" t="s">
        <v>1975</v>
      </c>
      <c r="F2816" s="296"/>
      <c r="G2816" s="100">
        <f>G2811+G2815</f>
        <v>11.680554000000001</v>
      </c>
    </row>
    <row r="2817" spans="1:7" ht="9.9499999999999993" customHeight="1">
      <c r="A2817" s="90"/>
      <c r="B2817" s="90"/>
      <c r="C2817" s="297"/>
      <c r="D2817" s="297"/>
      <c r="E2817" s="90"/>
      <c r="F2817" s="90"/>
      <c r="G2817" s="91"/>
    </row>
    <row r="2818" spans="1:7" ht="20.100000000000001" customHeight="1">
      <c r="A2818" s="293" t="s">
        <v>2777</v>
      </c>
      <c r="B2818" s="293"/>
      <c r="C2818" s="293"/>
      <c r="D2818" s="293"/>
      <c r="E2818" s="293"/>
      <c r="F2818" s="293"/>
      <c r="G2818" s="293"/>
    </row>
    <row r="2819" spans="1:7" ht="15" customHeight="1">
      <c r="A2819" s="294" t="s">
        <v>1940</v>
      </c>
      <c r="B2819" s="294"/>
      <c r="C2819" s="92" t="s">
        <v>16</v>
      </c>
      <c r="D2819" s="92" t="s">
        <v>1941</v>
      </c>
      <c r="E2819" s="92" t="s">
        <v>1942</v>
      </c>
      <c r="F2819" s="92" t="s">
        <v>1943</v>
      </c>
      <c r="G2819" s="93" t="s">
        <v>1944</v>
      </c>
    </row>
    <row r="2820" spans="1:7" ht="15" customHeight="1">
      <c r="A2820" s="94" t="s">
        <v>2236</v>
      </c>
      <c r="B2820" s="95" t="s">
        <v>2237</v>
      </c>
      <c r="C2820" s="94" t="s">
        <v>6</v>
      </c>
      <c r="D2820" s="94" t="s">
        <v>2201</v>
      </c>
      <c r="E2820" s="96">
        <v>0.22850000000000001</v>
      </c>
      <c r="F2820" s="97">
        <v>26.93</v>
      </c>
      <c r="G2820" s="98">
        <f>F2820*E2820</f>
        <v>6.153505</v>
      </c>
    </row>
    <row r="2821" spans="1:7" ht="15" customHeight="1">
      <c r="A2821" s="90"/>
      <c r="B2821" s="90"/>
      <c r="C2821" s="90"/>
      <c r="D2821" s="90"/>
      <c r="E2821" s="295" t="s">
        <v>1959</v>
      </c>
      <c r="F2821" s="295"/>
      <c r="G2821" s="99">
        <v>6.95</v>
      </c>
    </row>
    <row r="2822" spans="1:7" ht="15" customHeight="1">
      <c r="A2822" s="294" t="s">
        <v>1960</v>
      </c>
      <c r="B2822" s="294"/>
      <c r="C2822" s="92" t="s">
        <v>16</v>
      </c>
      <c r="D2822" s="92" t="s">
        <v>1941</v>
      </c>
      <c r="E2822" s="92" t="s">
        <v>1942</v>
      </c>
      <c r="F2822" s="92" t="s">
        <v>1943</v>
      </c>
      <c r="G2822" s="93" t="s">
        <v>1944</v>
      </c>
    </row>
    <row r="2823" spans="1:7" ht="15" customHeight="1">
      <c r="A2823" s="94" t="s">
        <v>2238</v>
      </c>
      <c r="B2823" s="95" t="s">
        <v>2239</v>
      </c>
      <c r="C2823" s="94" t="s">
        <v>6</v>
      </c>
      <c r="D2823" s="94" t="s">
        <v>1963</v>
      </c>
      <c r="E2823" s="96">
        <v>0.16309999999999999</v>
      </c>
      <c r="F2823" s="97">
        <v>27.11</v>
      </c>
      <c r="G2823" s="98">
        <f>F2823*E2823</f>
        <v>4.4216410000000002</v>
      </c>
    </row>
    <row r="2824" spans="1:7" ht="15" customHeight="1">
      <c r="A2824" s="94" t="s">
        <v>1968</v>
      </c>
      <c r="B2824" s="95" t="s">
        <v>2022</v>
      </c>
      <c r="C2824" s="94" t="s">
        <v>6</v>
      </c>
      <c r="D2824" s="94" t="s">
        <v>1963</v>
      </c>
      <c r="E2824" s="96">
        <v>5.4399999999999997E-2</v>
      </c>
      <c r="F2824" s="97">
        <v>20.32</v>
      </c>
      <c r="G2824" s="98">
        <f>F2824*E2824</f>
        <v>1.1054079999999999</v>
      </c>
    </row>
    <row r="2825" spans="1:7" ht="18" customHeight="1">
      <c r="A2825" s="90"/>
      <c r="B2825" s="90"/>
      <c r="C2825" s="90"/>
      <c r="D2825" s="90"/>
      <c r="E2825" s="295" t="s">
        <v>1970</v>
      </c>
      <c r="F2825" s="295"/>
      <c r="G2825" s="99">
        <f>SUM(G2823:G2824)</f>
        <v>5.5270489999999999</v>
      </c>
    </row>
    <row r="2826" spans="1:7" ht="15" customHeight="1">
      <c r="A2826" s="90"/>
      <c r="B2826" s="90"/>
      <c r="C2826" s="90"/>
      <c r="D2826" s="90"/>
      <c r="E2826" s="296" t="s">
        <v>1975</v>
      </c>
      <c r="F2826" s="296"/>
      <c r="G2826" s="100">
        <f>G2821+G2825</f>
        <v>12.477049000000001</v>
      </c>
    </row>
  </sheetData>
  <mergeCells count="1758">
    <mergeCell ref="E19:F19"/>
    <mergeCell ref="A20:B20"/>
    <mergeCell ref="E22:F22"/>
    <mergeCell ref="E23:F23"/>
    <mergeCell ref="C24:D24"/>
    <mergeCell ref="A25:G25"/>
    <mergeCell ref="A1:G1"/>
    <mergeCell ref="C2:D2"/>
    <mergeCell ref="A3:G3"/>
    <mergeCell ref="A4:B4"/>
    <mergeCell ref="E13:F13"/>
    <mergeCell ref="A14:B14"/>
    <mergeCell ref="E45:F45"/>
    <mergeCell ref="C46:D46"/>
    <mergeCell ref="A47:G47"/>
    <mergeCell ref="A48:B48"/>
    <mergeCell ref="E50:F50"/>
    <mergeCell ref="E51:F51"/>
    <mergeCell ref="E38:F38"/>
    <mergeCell ref="E39:F39"/>
    <mergeCell ref="C40:D40"/>
    <mergeCell ref="A41:G41"/>
    <mergeCell ref="A42:B42"/>
    <mergeCell ref="E44:F44"/>
    <mergeCell ref="A26:B26"/>
    <mergeCell ref="E32:F32"/>
    <mergeCell ref="E33:F33"/>
    <mergeCell ref="C34:D34"/>
    <mergeCell ref="A35:G35"/>
    <mergeCell ref="A36:B36"/>
    <mergeCell ref="A72:B72"/>
    <mergeCell ref="E77:F77"/>
    <mergeCell ref="E78:F78"/>
    <mergeCell ref="C79:D79"/>
    <mergeCell ref="A80:G80"/>
    <mergeCell ref="A81:B81"/>
    <mergeCell ref="A62:G62"/>
    <mergeCell ref="A63:B63"/>
    <mergeCell ref="E68:F68"/>
    <mergeCell ref="E69:F69"/>
    <mergeCell ref="C70:D70"/>
    <mergeCell ref="A71:G71"/>
    <mergeCell ref="C52:D52"/>
    <mergeCell ref="A53:G53"/>
    <mergeCell ref="A54:B54"/>
    <mergeCell ref="E59:F59"/>
    <mergeCell ref="E60:F60"/>
    <mergeCell ref="C61:D61"/>
    <mergeCell ref="E107:F107"/>
    <mergeCell ref="E108:F108"/>
    <mergeCell ref="C109:D109"/>
    <mergeCell ref="A110:G110"/>
    <mergeCell ref="A111:B111"/>
    <mergeCell ref="E113:F113"/>
    <mergeCell ref="E96:F96"/>
    <mergeCell ref="C97:D97"/>
    <mergeCell ref="A98:G98"/>
    <mergeCell ref="A99:B99"/>
    <mergeCell ref="E103:F103"/>
    <mergeCell ref="A104:B104"/>
    <mergeCell ref="E86:F86"/>
    <mergeCell ref="E87:F87"/>
    <mergeCell ref="C88:D88"/>
    <mergeCell ref="A89:G89"/>
    <mergeCell ref="A90:B90"/>
    <mergeCell ref="E95:F95"/>
    <mergeCell ref="A133:B133"/>
    <mergeCell ref="E138:F138"/>
    <mergeCell ref="A139:B139"/>
    <mergeCell ref="E142:F142"/>
    <mergeCell ref="E143:F143"/>
    <mergeCell ref="C144:D144"/>
    <mergeCell ref="E125:F125"/>
    <mergeCell ref="A126:B126"/>
    <mergeCell ref="E129:F129"/>
    <mergeCell ref="E130:F130"/>
    <mergeCell ref="C131:D131"/>
    <mergeCell ref="A132:G132"/>
    <mergeCell ref="A114:B114"/>
    <mergeCell ref="E117:F117"/>
    <mergeCell ref="E118:F118"/>
    <mergeCell ref="C119:D119"/>
    <mergeCell ref="A120:G120"/>
    <mergeCell ref="A121:B121"/>
    <mergeCell ref="E169:F169"/>
    <mergeCell ref="C170:D170"/>
    <mergeCell ref="A171:G171"/>
    <mergeCell ref="A172:B172"/>
    <mergeCell ref="E177:F177"/>
    <mergeCell ref="A178:B178"/>
    <mergeCell ref="C157:D157"/>
    <mergeCell ref="A158:G158"/>
    <mergeCell ref="A159:B159"/>
    <mergeCell ref="E164:F164"/>
    <mergeCell ref="A165:B165"/>
    <mergeCell ref="E168:F168"/>
    <mergeCell ref="A145:G145"/>
    <mergeCell ref="A146:B146"/>
    <mergeCell ref="E151:F151"/>
    <mergeCell ref="A152:B152"/>
    <mergeCell ref="E155:F155"/>
    <mergeCell ref="E156:F156"/>
    <mergeCell ref="E203:F203"/>
    <mergeCell ref="A204:B204"/>
    <mergeCell ref="E207:F207"/>
    <mergeCell ref="E208:F208"/>
    <mergeCell ref="C209:D209"/>
    <mergeCell ref="A210:G210"/>
    <mergeCell ref="A191:B191"/>
    <mergeCell ref="E194:F194"/>
    <mergeCell ref="E195:F195"/>
    <mergeCell ref="C196:D196"/>
    <mergeCell ref="A197:G197"/>
    <mergeCell ref="A198:B198"/>
    <mergeCell ref="E181:F181"/>
    <mergeCell ref="E182:F182"/>
    <mergeCell ref="C183:D183"/>
    <mergeCell ref="A184:G184"/>
    <mergeCell ref="A185:B185"/>
    <mergeCell ref="E190:F190"/>
    <mergeCell ref="C233:D233"/>
    <mergeCell ref="A234:G234"/>
    <mergeCell ref="A235:B235"/>
    <mergeCell ref="E239:F239"/>
    <mergeCell ref="A240:B240"/>
    <mergeCell ref="E243:F243"/>
    <mergeCell ref="A222:G222"/>
    <mergeCell ref="A223:B223"/>
    <mergeCell ref="E227:F227"/>
    <mergeCell ref="A228:B228"/>
    <mergeCell ref="E231:F231"/>
    <mergeCell ref="E232:F232"/>
    <mergeCell ref="A211:B211"/>
    <mergeCell ref="E215:F215"/>
    <mergeCell ref="A216:B216"/>
    <mergeCell ref="E219:F219"/>
    <mergeCell ref="E220:F220"/>
    <mergeCell ref="C221:D221"/>
    <mergeCell ref="A264:B264"/>
    <mergeCell ref="E267:F267"/>
    <mergeCell ref="E268:F268"/>
    <mergeCell ref="C269:D269"/>
    <mergeCell ref="A270:G270"/>
    <mergeCell ref="A271:B271"/>
    <mergeCell ref="E255:F255"/>
    <mergeCell ref="E256:F256"/>
    <mergeCell ref="C257:D257"/>
    <mergeCell ref="A258:G258"/>
    <mergeCell ref="A259:B259"/>
    <mergeCell ref="E263:F263"/>
    <mergeCell ref="E244:F244"/>
    <mergeCell ref="C245:D245"/>
    <mergeCell ref="A246:G246"/>
    <mergeCell ref="A247:B247"/>
    <mergeCell ref="E251:F251"/>
    <mergeCell ref="A252:B252"/>
    <mergeCell ref="A294:G294"/>
    <mergeCell ref="A295:B295"/>
    <mergeCell ref="E299:F299"/>
    <mergeCell ref="A300:B300"/>
    <mergeCell ref="E303:F303"/>
    <mergeCell ref="E304:F304"/>
    <mergeCell ref="A283:B283"/>
    <mergeCell ref="E287:F287"/>
    <mergeCell ref="A288:B288"/>
    <mergeCell ref="E291:F291"/>
    <mergeCell ref="E292:F292"/>
    <mergeCell ref="C293:D293"/>
    <mergeCell ref="E275:F275"/>
    <mergeCell ref="A276:B276"/>
    <mergeCell ref="E279:F279"/>
    <mergeCell ref="E280:F280"/>
    <mergeCell ref="C281:D281"/>
    <mergeCell ref="A282:G282"/>
    <mergeCell ref="E327:F327"/>
    <mergeCell ref="E328:F328"/>
    <mergeCell ref="C329:D329"/>
    <mergeCell ref="A330:G330"/>
    <mergeCell ref="A331:B331"/>
    <mergeCell ref="E335:F335"/>
    <mergeCell ref="E316:F316"/>
    <mergeCell ref="C317:D317"/>
    <mergeCell ref="A318:G318"/>
    <mergeCell ref="A319:B319"/>
    <mergeCell ref="E323:F323"/>
    <mergeCell ref="A324:B324"/>
    <mergeCell ref="C305:D305"/>
    <mergeCell ref="A306:G306"/>
    <mergeCell ref="A307:B307"/>
    <mergeCell ref="E311:F311"/>
    <mergeCell ref="A312:B312"/>
    <mergeCell ref="E315:F315"/>
    <mergeCell ref="A355:B355"/>
    <mergeCell ref="E359:F359"/>
    <mergeCell ref="A360:B360"/>
    <mergeCell ref="E363:F363"/>
    <mergeCell ref="E364:F364"/>
    <mergeCell ref="C365:D365"/>
    <mergeCell ref="E347:F347"/>
    <mergeCell ref="A348:B348"/>
    <mergeCell ref="E351:F351"/>
    <mergeCell ref="E352:F352"/>
    <mergeCell ref="C353:D353"/>
    <mergeCell ref="A354:G354"/>
    <mergeCell ref="A336:B336"/>
    <mergeCell ref="E339:F339"/>
    <mergeCell ref="E340:F340"/>
    <mergeCell ref="C341:D341"/>
    <mergeCell ref="A342:G342"/>
    <mergeCell ref="A343:B343"/>
    <mergeCell ref="E388:F388"/>
    <mergeCell ref="C389:D389"/>
    <mergeCell ref="A390:G390"/>
    <mergeCell ref="A391:B391"/>
    <mergeCell ref="E395:F395"/>
    <mergeCell ref="A396:B396"/>
    <mergeCell ref="C377:D377"/>
    <mergeCell ref="A378:G378"/>
    <mergeCell ref="A379:B379"/>
    <mergeCell ref="E383:F383"/>
    <mergeCell ref="A384:B384"/>
    <mergeCell ref="E387:F387"/>
    <mergeCell ref="A366:G366"/>
    <mergeCell ref="A367:B367"/>
    <mergeCell ref="E371:F371"/>
    <mergeCell ref="A372:B372"/>
    <mergeCell ref="E375:F375"/>
    <mergeCell ref="E376:F376"/>
    <mergeCell ref="E416:F416"/>
    <mergeCell ref="E417:F417"/>
    <mergeCell ref="C418:D418"/>
    <mergeCell ref="A419:G419"/>
    <mergeCell ref="A420:B420"/>
    <mergeCell ref="E422:F422"/>
    <mergeCell ref="A407:B407"/>
    <mergeCell ref="E410:F410"/>
    <mergeCell ref="E411:F411"/>
    <mergeCell ref="C412:D412"/>
    <mergeCell ref="A413:G413"/>
    <mergeCell ref="A414:B414"/>
    <mergeCell ref="E399:F399"/>
    <mergeCell ref="E400:F400"/>
    <mergeCell ref="C401:D401"/>
    <mergeCell ref="A402:G402"/>
    <mergeCell ref="A403:B403"/>
    <mergeCell ref="E406:F406"/>
    <mergeCell ref="E445:F445"/>
    <mergeCell ref="E446:F446"/>
    <mergeCell ref="C447:D447"/>
    <mergeCell ref="A448:G448"/>
    <mergeCell ref="A449:B449"/>
    <mergeCell ref="E451:F451"/>
    <mergeCell ref="E434:F434"/>
    <mergeCell ref="A435:B435"/>
    <mergeCell ref="E437:F437"/>
    <mergeCell ref="A438:B438"/>
    <mergeCell ref="E441:F441"/>
    <mergeCell ref="A442:B442"/>
    <mergeCell ref="E423:F423"/>
    <mergeCell ref="C424:D424"/>
    <mergeCell ref="A425:G425"/>
    <mergeCell ref="A426:B426"/>
    <mergeCell ref="E428:F428"/>
    <mergeCell ref="A429:B429"/>
    <mergeCell ref="E474:F474"/>
    <mergeCell ref="A475:B475"/>
    <mergeCell ref="E479:F479"/>
    <mergeCell ref="A480:B480"/>
    <mergeCell ref="E482:F482"/>
    <mergeCell ref="A483:B483"/>
    <mergeCell ref="A465:B465"/>
    <mergeCell ref="E468:F468"/>
    <mergeCell ref="E469:F469"/>
    <mergeCell ref="C470:D470"/>
    <mergeCell ref="A471:G471"/>
    <mergeCell ref="A472:B472"/>
    <mergeCell ref="A452:B452"/>
    <mergeCell ref="E457:F457"/>
    <mergeCell ref="A458:B458"/>
    <mergeCell ref="E460:F460"/>
    <mergeCell ref="A461:B461"/>
    <mergeCell ref="E464:F464"/>
    <mergeCell ref="A506:B506"/>
    <mergeCell ref="E509:F509"/>
    <mergeCell ref="A510:B510"/>
    <mergeCell ref="E513:F513"/>
    <mergeCell ref="E514:F514"/>
    <mergeCell ref="C515:D515"/>
    <mergeCell ref="A494:B494"/>
    <mergeCell ref="E496:F496"/>
    <mergeCell ref="A497:B497"/>
    <mergeCell ref="E502:F502"/>
    <mergeCell ref="A503:B503"/>
    <mergeCell ref="E505:F505"/>
    <mergeCell ref="E486:F486"/>
    <mergeCell ref="A487:B487"/>
    <mergeCell ref="E490:F490"/>
    <mergeCell ref="E491:F491"/>
    <mergeCell ref="C492:D492"/>
    <mergeCell ref="A493:G493"/>
    <mergeCell ref="C537:D537"/>
    <mergeCell ref="A538:G538"/>
    <mergeCell ref="A539:B539"/>
    <mergeCell ref="E542:F542"/>
    <mergeCell ref="A543:B543"/>
    <mergeCell ref="E545:F545"/>
    <mergeCell ref="E527:F527"/>
    <mergeCell ref="A528:B528"/>
    <mergeCell ref="E531:F531"/>
    <mergeCell ref="A532:B532"/>
    <mergeCell ref="E535:F535"/>
    <mergeCell ref="E536:F536"/>
    <mergeCell ref="A516:G516"/>
    <mergeCell ref="A517:B517"/>
    <mergeCell ref="E519:F519"/>
    <mergeCell ref="A520:B520"/>
    <mergeCell ref="E524:F524"/>
    <mergeCell ref="A525:B525"/>
    <mergeCell ref="A562:B562"/>
    <mergeCell ref="E565:F565"/>
    <mergeCell ref="E566:F566"/>
    <mergeCell ref="C567:D567"/>
    <mergeCell ref="A568:G568"/>
    <mergeCell ref="A569:B569"/>
    <mergeCell ref="E555:F555"/>
    <mergeCell ref="E556:F556"/>
    <mergeCell ref="C557:D557"/>
    <mergeCell ref="A558:G558"/>
    <mergeCell ref="A559:B559"/>
    <mergeCell ref="E561:F561"/>
    <mergeCell ref="E546:F546"/>
    <mergeCell ref="C547:D547"/>
    <mergeCell ref="A548:G548"/>
    <mergeCell ref="A549:B549"/>
    <mergeCell ref="E551:F551"/>
    <mergeCell ref="A552:B552"/>
    <mergeCell ref="A588:G588"/>
    <mergeCell ref="A589:B589"/>
    <mergeCell ref="E591:F591"/>
    <mergeCell ref="A592:B592"/>
    <mergeCell ref="E594:F594"/>
    <mergeCell ref="A595:B595"/>
    <mergeCell ref="A579:B579"/>
    <mergeCell ref="E581:F581"/>
    <mergeCell ref="A582:B582"/>
    <mergeCell ref="E585:F585"/>
    <mergeCell ref="E586:F586"/>
    <mergeCell ref="C587:D587"/>
    <mergeCell ref="E571:F571"/>
    <mergeCell ref="A572:B572"/>
    <mergeCell ref="E575:F575"/>
    <mergeCell ref="E576:F576"/>
    <mergeCell ref="C577:D577"/>
    <mergeCell ref="A578:G578"/>
    <mergeCell ref="A613:B613"/>
    <mergeCell ref="E615:F615"/>
    <mergeCell ref="E616:F616"/>
    <mergeCell ref="C617:D617"/>
    <mergeCell ref="A618:G618"/>
    <mergeCell ref="A619:B619"/>
    <mergeCell ref="A604:B604"/>
    <mergeCell ref="E606:F606"/>
    <mergeCell ref="A607:B607"/>
    <mergeCell ref="E609:F609"/>
    <mergeCell ref="A610:B610"/>
    <mergeCell ref="E612:F612"/>
    <mergeCell ref="E597:F597"/>
    <mergeCell ref="A598:B598"/>
    <mergeCell ref="E600:F600"/>
    <mergeCell ref="E601:F601"/>
    <mergeCell ref="C602:D602"/>
    <mergeCell ref="A603:G603"/>
    <mergeCell ref="A642:B642"/>
    <mergeCell ref="E645:F645"/>
    <mergeCell ref="A646:B646"/>
    <mergeCell ref="E649:F649"/>
    <mergeCell ref="E650:F650"/>
    <mergeCell ref="C651:D651"/>
    <mergeCell ref="E634:F634"/>
    <mergeCell ref="A635:B635"/>
    <mergeCell ref="E638:F638"/>
    <mergeCell ref="E639:F639"/>
    <mergeCell ref="C640:D640"/>
    <mergeCell ref="A641:G641"/>
    <mergeCell ref="E621:F621"/>
    <mergeCell ref="A622:B622"/>
    <mergeCell ref="E627:F627"/>
    <mergeCell ref="A628:B628"/>
    <mergeCell ref="E630:F630"/>
    <mergeCell ref="A631:B631"/>
    <mergeCell ref="A671:B671"/>
    <mergeCell ref="E674:F674"/>
    <mergeCell ref="E675:F675"/>
    <mergeCell ref="C676:D676"/>
    <mergeCell ref="A677:G677"/>
    <mergeCell ref="A678:B678"/>
    <mergeCell ref="E664:F664"/>
    <mergeCell ref="E665:F665"/>
    <mergeCell ref="C666:D666"/>
    <mergeCell ref="A667:G667"/>
    <mergeCell ref="A668:B668"/>
    <mergeCell ref="E670:F670"/>
    <mergeCell ref="A652:G652"/>
    <mergeCell ref="A653:B653"/>
    <mergeCell ref="E656:F656"/>
    <mergeCell ref="A657:B657"/>
    <mergeCell ref="E660:F660"/>
    <mergeCell ref="A661:B661"/>
    <mergeCell ref="A697:G697"/>
    <mergeCell ref="A698:B698"/>
    <mergeCell ref="E700:F700"/>
    <mergeCell ref="A701:B701"/>
    <mergeCell ref="E704:F704"/>
    <mergeCell ref="E705:F705"/>
    <mergeCell ref="A688:B688"/>
    <mergeCell ref="E690:F690"/>
    <mergeCell ref="A691:B691"/>
    <mergeCell ref="E694:F694"/>
    <mergeCell ref="E695:F695"/>
    <mergeCell ref="C696:D696"/>
    <mergeCell ref="E680:F680"/>
    <mergeCell ref="A681:B681"/>
    <mergeCell ref="E684:F684"/>
    <mergeCell ref="E685:F685"/>
    <mergeCell ref="C686:D686"/>
    <mergeCell ref="A687:G687"/>
    <mergeCell ref="E724:F724"/>
    <mergeCell ref="E725:F725"/>
    <mergeCell ref="C726:D726"/>
    <mergeCell ref="A727:G727"/>
    <mergeCell ref="A728:B728"/>
    <mergeCell ref="E730:F730"/>
    <mergeCell ref="E715:F715"/>
    <mergeCell ref="C716:D716"/>
    <mergeCell ref="A717:G717"/>
    <mergeCell ref="A718:B718"/>
    <mergeCell ref="E721:F721"/>
    <mergeCell ref="A722:B722"/>
    <mergeCell ref="C706:D706"/>
    <mergeCell ref="A707:G707"/>
    <mergeCell ref="A708:B708"/>
    <mergeCell ref="E711:F711"/>
    <mergeCell ref="A712:B712"/>
    <mergeCell ref="E714:F714"/>
    <mergeCell ref="E750:F750"/>
    <mergeCell ref="E751:F751"/>
    <mergeCell ref="C752:D752"/>
    <mergeCell ref="A753:G753"/>
    <mergeCell ref="A754:B754"/>
    <mergeCell ref="E756:F756"/>
    <mergeCell ref="A740:G740"/>
    <mergeCell ref="A741:B741"/>
    <mergeCell ref="E743:F743"/>
    <mergeCell ref="A744:B744"/>
    <mergeCell ref="E747:F747"/>
    <mergeCell ref="A748:B748"/>
    <mergeCell ref="A731:B731"/>
    <mergeCell ref="E734:F734"/>
    <mergeCell ref="A735:B735"/>
    <mergeCell ref="E737:F737"/>
    <mergeCell ref="E738:F738"/>
    <mergeCell ref="C739:D739"/>
    <mergeCell ref="C777:D777"/>
    <mergeCell ref="A778:G778"/>
    <mergeCell ref="A779:B779"/>
    <mergeCell ref="E783:F783"/>
    <mergeCell ref="A784:B784"/>
    <mergeCell ref="E787:F787"/>
    <mergeCell ref="A766:G766"/>
    <mergeCell ref="A767:B767"/>
    <mergeCell ref="E771:F771"/>
    <mergeCell ref="A772:B772"/>
    <mergeCell ref="E775:F775"/>
    <mergeCell ref="E776:F776"/>
    <mergeCell ref="A757:B757"/>
    <mergeCell ref="E760:F760"/>
    <mergeCell ref="A761:B761"/>
    <mergeCell ref="E763:F763"/>
    <mergeCell ref="E764:F764"/>
    <mergeCell ref="C765:D765"/>
    <mergeCell ref="A808:B808"/>
    <mergeCell ref="E811:F811"/>
    <mergeCell ref="E812:F812"/>
    <mergeCell ref="C813:D813"/>
    <mergeCell ref="A814:G814"/>
    <mergeCell ref="A815:B815"/>
    <mergeCell ref="E799:F799"/>
    <mergeCell ref="E800:F800"/>
    <mergeCell ref="C801:D801"/>
    <mergeCell ref="A802:G802"/>
    <mergeCell ref="A803:B803"/>
    <mergeCell ref="E807:F807"/>
    <mergeCell ref="E788:F788"/>
    <mergeCell ref="C789:D789"/>
    <mergeCell ref="A790:G790"/>
    <mergeCell ref="A791:B791"/>
    <mergeCell ref="E795:F795"/>
    <mergeCell ref="A796:B796"/>
    <mergeCell ref="A835:G835"/>
    <mergeCell ref="A836:B836"/>
    <mergeCell ref="E838:F838"/>
    <mergeCell ref="A839:B839"/>
    <mergeCell ref="E842:F842"/>
    <mergeCell ref="E843:F843"/>
    <mergeCell ref="A826:B826"/>
    <mergeCell ref="E828:F828"/>
    <mergeCell ref="A829:B829"/>
    <mergeCell ref="E832:F832"/>
    <mergeCell ref="E833:F833"/>
    <mergeCell ref="C834:D834"/>
    <mergeCell ref="E818:F818"/>
    <mergeCell ref="A819:B819"/>
    <mergeCell ref="E822:F822"/>
    <mergeCell ref="E823:F823"/>
    <mergeCell ref="C824:D824"/>
    <mergeCell ref="A825:G825"/>
    <mergeCell ref="E863:F863"/>
    <mergeCell ref="A864:B864"/>
    <mergeCell ref="E866:F866"/>
    <mergeCell ref="E867:F867"/>
    <mergeCell ref="C868:D868"/>
    <mergeCell ref="A869:G869"/>
    <mergeCell ref="A854:B854"/>
    <mergeCell ref="E856:F856"/>
    <mergeCell ref="E857:F857"/>
    <mergeCell ref="C858:D858"/>
    <mergeCell ref="A859:G859"/>
    <mergeCell ref="A860:B860"/>
    <mergeCell ref="C844:D844"/>
    <mergeCell ref="A845:G845"/>
    <mergeCell ref="A846:B846"/>
    <mergeCell ref="E849:F849"/>
    <mergeCell ref="A850:B850"/>
    <mergeCell ref="E853:F853"/>
    <mergeCell ref="C890:D890"/>
    <mergeCell ref="A891:G891"/>
    <mergeCell ref="A892:B892"/>
    <mergeCell ref="E895:F895"/>
    <mergeCell ref="A896:B896"/>
    <mergeCell ref="E899:F899"/>
    <mergeCell ref="A880:G880"/>
    <mergeCell ref="A881:B881"/>
    <mergeCell ref="E884:F884"/>
    <mergeCell ref="A885:B885"/>
    <mergeCell ref="E888:F888"/>
    <mergeCell ref="E889:F889"/>
    <mergeCell ref="A870:B870"/>
    <mergeCell ref="E873:F873"/>
    <mergeCell ref="A874:B874"/>
    <mergeCell ref="E877:F877"/>
    <mergeCell ref="E878:F878"/>
    <mergeCell ref="C879:D879"/>
    <mergeCell ref="A919:B919"/>
    <mergeCell ref="E922:F922"/>
    <mergeCell ref="E923:F923"/>
    <mergeCell ref="C924:D924"/>
    <mergeCell ref="A925:G925"/>
    <mergeCell ref="A926:B926"/>
    <mergeCell ref="E910:F910"/>
    <mergeCell ref="E911:F911"/>
    <mergeCell ref="C912:D912"/>
    <mergeCell ref="A913:G913"/>
    <mergeCell ref="A914:B914"/>
    <mergeCell ref="E918:F918"/>
    <mergeCell ref="E900:F900"/>
    <mergeCell ref="C901:D901"/>
    <mergeCell ref="A902:G902"/>
    <mergeCell ref="A903:B903"/>
    <mergeCell ref="E906:F906"/>
    <mergeCell ref="A907:B907"/>
    <mergeCell ref="E946:F946"/>
    <mergeCell ref="C947:D947"/>
    <mergeCell ref="A948:G948"/>
    <mergeCell ref="A949:B949"/>
    <mergeCell ref="E951:F951"/>
    <mergeCell ref="A952:B952"/>
    <mergeCell ref="A937:B937"/>
    <mergeCell ref="E939:F939"/>
    <mergeCell ref="A940:B940"/>
    <mergeCell ref="E942:F942"/>
    <mergeCell ref="A943:B943"/>
    <mergeCell ref="E945:F945"/>
    <mergeCell ref="E929:F929"/>
    <mergeCell ref="A930:B930"/>
    <mergeCell ref="E933:F933"/>
    <mergeCell ref="E934:F934"/>
    <mergeCell ref="C935:D935"/>
    <mergeCell ref="A936:G936"/>
    <mergeCell ref="E970:F970"/>
    <mergeCell ref="A971:B971"/>
    <mergeCell ref="E974:F974"/>
    <mergeCell ref="E975:F975"/>
    <mergeCell ref="C976:D976"/>
    <mergeCell ref="A977:G977"/>
    <mergeCell ref="A961:B961"/>
    <mergeCell ref="E964:F964"/>
    <mergeCell ref="E965:F965"/>
    <mergeCell ref="C966:D966"/>
    <mergeCell ref="A967:G967"/>
    <mergeCell ref="A968:B968"/>
    <mergeCell ref="E954:F954"/>
    <mergeCell ref="E955:F955"/>
    <mergeCell ref="C956:D956"/>
    <mergeCell ref="A957:G957"/>
    <mergeCell ref="A958:B958"/>
    <mergeCell ref="E960:F960"/>
    <mergeCell ref="C996:D996"/>
    <mergeCell ref="A997:G997"/>
    <mergeCell ref="A998:B998"/>
    <mergeCell ref="E1003:F1003"/>
    <mergeCell ref="A1004:B1004"/>
    <mergeCell ref="E1007:F1007"/>
    <mergeCell ref="A987:G987"/>
    <mergeCell ref="A988:B988"/>
    <mergeCell ref="E990:F990"/>
    <mergeCell ref="A991:B991"/>
    <mergeCell ref="E994:F994"/>
    <mergeCell ref="E995:F995"/>
    <mergeCell ref="A978:B978"/>
    <mergeCell ref="E980:F980"/>
    <mergeCell ref="A981:B981"/>
    <mergeCell ref="E984:F984"/>
    <mergeCell ref="E985:F985"/>
    <mergeCell ref="C986:D986"/>
    <mergeCell ref="A1028:B1028"/>
    <mergeCell ref="E1030:F1030"/>
    <mergeCell ref="E1031:F1031"/>
    <mergeCell ref="C1032:D1032"/>
    <mergeCell ref="A1033:G1033"/>
    <mergeCell ref="A1034:B1034"/>
    <mergeCell ref="E1020:F1020"/>
    <mergeCell ref="E1021:F1021"/>
    <mergeCell ref="C1022:D1022"/>
    <mergeCell ref="A1023:G1023"/>
    <mergeCell ref="A1024:B1024"/>
    <mergeCell ref="E1027:F1027"/>
    <mergeCell ref="E1008:F1008"/>
    <mergeCell ref="C1009:D1009"/>
    <mergeCell ref="A1010:G1010"/>
    <mergeCell ref="A1011:B1011"/>
    <mergeCell ref="E1016:F1016"/>
    <mergeCell ref="A1017:B1017"/>
    <mergeCell ref="A1059:G1059"/>
    <mergeCell ref="A1060:B1060"/>
    <mergeCell ref="E1065:F1065"/>
    <mergeCell ref="A1066:B1066"/>
    <mergeCell ref="E1069:F1069"/>
    <mergeCell ref="E1070:F1070"/>
    <mergeCell ref="A1047:B1047"/>
    <mergeCell ref="E1052:F1052"/>
    <mergeCell ref="A1053:B1053"/>
    <mergeCell ref="E1056:F1056"/>
    <mergeCell ref="E1057:F1057"/>
    <mergeCell ref="C1058:D1058"/>
    <mergeCell ref="E1039:F1039"/>
    <mergeCell ref="A1040:B1040"/>
    <mergeCell ref="E1043:F1043"/>
    <mergeCell ref="E1044:F1044"/>
    <mergeCell ref="C1045:D1045"/>
    <mergeCell ref="A1046:G1046"/>
    <mergeCell ref="E1095:F1095"/>
    <mergeCell ref="E1096:F1096"/>
    <mergeCell ref="C1097:D1097"/>
    <mergeCell ref="A1098:G1098"/>
    <mergeCell ref="A1099:B1099"/>
    <mergeCell ref="E1104:F1104"/>
    <mergeCell ref="E1083:F1083"/>
    <mergeCell ref="C1084:D1084"/>
    <mergeCell ref="A1085:G1085"/>
    <mergeCell ref="A1086:B1086"/>
    <mergeCell ref="E1091:F1091"/>
    <mergeCell ref="A1092:B1092"/>
    <mergeCell ref="C1071:D1071"/>
    <mergeCell ref="A1072:G1072"/>
    <mergeCell ref="A1073:B1073"/>
    <mergeCell ref="E1078:F1078"/>
    <mergeCell ref="A1079:B1079"/>
    <mergeCell ref="E1082:F1082"/>
    <mergeCell ref="A1125:B1125"/>
    <mergeCell ref="E1130:F1130"/>
    <mergeCell ref="A1131:B1131"/>
    <mergeCell ref="E1134:F1134"/>
    <mergeCell ref="E1135:F1135"/>
    <mergeCell ref="C1136:D1136"/>
    <mergeCell ref="E1117:F1117"/>
    <mergeCell ref="A1118:B1118"/>
    <mergeCell ref="E1121:F1121"/>
    <mergeCell ref="E1122:F1122"/>
    <mergeCell ref="C1123:D1123"/>
    <mergeCell ref="A1124:G1124"/>
    <mergeCell ref="A1105:B1105"/>
    <mergeCell ref="E1108:F1108"/>
    <mergeCell ref="E1109:F1109"/>
    <mergeCell ref="C1110:D1110"/>
    <mergeCell ref="A1111:G1111"/>
    <mergeCell ref="A1112:B1112"/>
    <mergeCell ref="E1161:F1161"/>
    <mergeCell ref="C1162:D1162"/>
    <mergeCell ref="A1163:G1163"/>
    <mergeCell ref="A1164:B1164"/>
    <mergeCell ref="E1169:F1169"/>
    <mergeCell ref="A1170:B1170"/>
    <mergeCell ref="C1149:D1149"/>
    <mergeCell ref="A1150:G1150"/>
    <mergeCell ref="A1151:B1151"/>
    <mergeCell ref="E1156:F1156"/>
    <mergeCell ref="A1157:B1157"/>
    <mergeCell ref="E1160:F1160"/>
    <mergeCell ref="A1137:G1137"/>
    <mergeCell ref="A1138:B1138"/>
    <mergeCell ref="E1143:F1143"/>
    <mergeCell ref="A1144:B1144"/>
    <mergeCell ref="E1147:F1147"/>
    <mergeCell ref="E1148:F1148"/>
    <mergeCell ref="E1192:F1192"/>
    <mergeCell ref="A1193:B1193"/>
    <mergeCell ref="E1196:F1196"/>
    <mergeCell ref="E1197:F1197"/>
    <mergeCell ref="C1198:D1198"/>
    <mergeCell ref="A1199:G1199"/>
    <mergeCell ref="A1183:B1183"/>
    <mergeCell ref="E1186:F1186"/>
    <mergeCell ref="E1187:F1187"/>
    <mergeCell ref="C1188:D1188"/>
    <mergeCell ref="A1189:G1189"/>
    <mergeCell ref="A1190:B1190"/>
    <mergeCell ref="E1173:F1173"/>
    <mergeCell ref="E1174:F1174"/>
    <mergeCell ref="C1175:D1175"/>
    <mergeCell ref="A1176:G1176"/>
    <mergeCell ref="A1177:B1177"/>
    <mergeCell ref="E1182:F1182"/>
    <mergeCell ref="C1236:D1236"/>
    <mergeCell ref="A1237:G1237"/>
    <mergeCell ref="A1238:B1238"/>
    <mergeCell ref="E1240:F1240"/>
    <mergeCell ref="A1241:B1241"/>
    <mergeCell ref="E1244:F1244"/>
    <mergeCell ref="A1212:G1212"/>
    <mergeCell ref="A1213:B1213"/>
    <mergeCell ref="E1229:F1229"/>
    <mergeCell ref="A1230:B1230"/>
    <mergeCell ref="E1234:F1234"/>
    <mergeCell ref="E1235:F1235"/>
    <mergeCell ref="A1200:B1200"/>
    <mergeCell ref="E1205:F1205"/>
    <mergeCell ref="A1206:B1206"/>
    <mergeCell ref="E1209:F1209"/>
    <mergeCell ref="E1210:F1210"/>
    <mergeCell ref="C1211:D1211"/>
    <mergeCell ref="A1264:B1264"/>
    <mergeCell ref="E1267:F1267"/>
    <mergeCell ref="E1268:F1268"/>
    <mergeCell ref="C1269:D1269"/>
    <mergeCell ref="A1270:G1270"/>
    <mergeCell ref="A1271:B1271"/>
    <mergeCell ref="E1254:F1254"/>
    <mergeCell ref="E1255:F1255"/>
    <mergeCell ref="C1256:D1256"/>
    <mergeCell ref="A1257:G1257"/>
    <mergeCell ref="A1258:B1258"/>
    <mergeCell ref="E1263:F1263"/>
    <mergeCell ref="E1245:F1245"/>
    <mergeCell ref="C1246:D1246"/>
    <mergeCell ref="A1247:G1247"/>
    <mergeCell ref="A1248:B1248"/>
    <mergeCell ref="E1250:F1250"/>
    <mergeCell ref="A1251:B1251"/>
    <mergeCell ref="A1295:G1295"/>
    <mergeCell ref="A1296:B1296"/>
    <mergeCell ref="E1300:F1300"/>
    <mergeCell ref="A1301:B1301"/>
    <mergeCell ref="E1304:F1304"/>
    <mergeCell ref="E1305:F1305"/>
    <mergeCell ref="A1284:B1284"/>
    <mergeCell ref="E1288:F1288"/>
    <mergeCell ref="A1289:B1289"/>
    <mergeCell ref="E1292:F1292"/>
    <mergeCell ref="E1293:F1293"/>
    <mergeCell ref="C1294:D1294"/>
    <mergeCell ref="E1276:F1276"/>
    <mergeCell ref="A1277:B1277"/>
    <mergeCell ref="E1280:F1280"/>
    <mergeCell ref="E1281:F1281"/>
    <mergeCell ref="C1282:D1282"/>
    <mergeCell ref="A1283:G1283"/>
    <mergeCell ref="E1328:F1328"/>
    <mergeCell ref="E1329:F1329"/>
    <mergeCell ref="C1330:D1330"/>
    <mergeCell ref="A1331:G1331"/>
    <mergeCell ref="A1332:B1332"/>
    <mergeCell ref="E1336:F1336"/>
    <mergeCell ref="E1317:F1317"/>
    <mergeCell ref="C1318:D1318"/>
    <mergeCell ref="A1319:G1319"/>
    <mergeCell ref="A1320:B1320"/>
    <mergeCell ref="E1324:F1324"/>
    <mergeCell ref="A1325:B1325"/>
    <mergeCell ref="C1306:D1306"/>
    <mergeCell ref="A1307:G1307"/>
    <mergeCell ref="A1308:B1308"/>
    <mergeCell ref="E1312:F1312"/>
    <mergeCell ref="A1313:B1313"/>
    <mergeCell ref="E1316:F1316"/>
    <mergeCell ref="C1358:D1358"/>
    <mergeCell ref="A1359:G1359"/>
    <mergeCell ref="A1360:B1360"/>
    <mergeCell ref="E1364:F1364"/>
    <mergeCell ref="A1365:B1365"/>
    <mergeCell ref="E1368:F1368"/>
    <mergeCell ref="E1349:F1349"/>
    <mergeCell ref="A1350:B1350"/>
    <mergeCell ref="E1353:F1353"/>
    <mergeCell ref="A1354:B1354"/>
    <mergeCell ref="E1356:F1356"/>
    <mergeCell ref="E1357:F1357"/>
    <mergeCell ref="A1337:B1337"/>
    <mergeCell ref="E1340:F1340"/>
    <mergeCell ref="E1341:F1341"/>
    <mergeCell ref="C1342:D1342"/>
    <mergeCell ref="A1343:G1343"/>
    <mergeCell ref="A1344:B1344"/>
    <mergeCell ref="A1387:B1387"/>
    <mergeCell ref="E1390:F1390"/>
    <mergeCell ref="E1391:F1391"/>
    <mergeCell ref="C1392:D1392"/>
    <mergeCell ref="A1393:G1393"/>
    <mergeCell ref="A1394:B1394"/>
    <mergeCell ref="E1379:F1379"/>
    <mergeCell ref="E1380:F1380"/>
    <mergeCell ref="C1381:D1381"/>
    <mergeCell ref="A1382:G1382"/>
    <mergeCell ref="A1383:B1383"/>
    <mergeCell ref="E1386:F1386"/>
    <mergeCell ref="E1369:F1369"/>
    <mergeCell ref="C1370:D1370"/>
    <mergeCell ref="A1371:G1371"/>
    <mergeCell ref="A1372:B1372"/>
    <mergeCell ref="E1375:F1375"/>
    <mergeCell ref="A1376:B1376"/>
    <mergeCell ref="E1414:F1414"/>
    <mergeCell ref="C1415:D1415"/>
    <mergeCell ref="A1416:G1416"/>
    <mergeCell ref="A1417:B1417"/>
    <mergeCell ref="E1419:F1419"/>
    <mergeCell ref="A1420:B1420"/>
    <mergeCell ref="C1404:D1404"/>
    <mergeCell ref="A1405:G1405"/>
    <mergeCell ref="A1406:B1406"/>
    <mergeCell ref="E1409:F1409"/>
    <mergeCell ref="A1410:B1410"/>
    <mergeCell ref="E1413:F1413"/>
    <mergeCell ref="E1396:F1396"/>
    <mergeCell ref="A1397:B1397"/>
    <mergeCell ref="E1399:F1399"/>
    <mergeCell ref="A1400:B1400"/>
    <mergeCell ref="E1402:F1402"/>
    <mergeCell ref="E1403:F1403"/>
    <mergeCell ref="A1439:G1439"/>
    <mergeCell ref="A1440:B1440"/>
    <mergeCell ref="E1443:F1443"/>
    <mergeCell ref="A1444:B1444"/>
    <mergeCell ref="E1447:F1447"/>
    <mergeCell ref="E1448:F1448"/>
    <mergeCell ref="A1429:B1429"/>
    <mergeCell ref="E1432:F1432"/>
    <mergeCell ref="A1433:B1433"/>
    <mergeCell ref="E1436:F1436"/>
    <mergeCell ref="E1437:F1437"/>
    <mergeCell ref="C1438:D1438"/>
    <mergeCell ref="E1422:F1422"/>
    <mergeCell ref="A1423:B1423"/>
    <mergeCell ref="E1425:F1425"/>
    <mergeCell ref="E1426:F1426"/>
    <mergeCell ref="C1427:D1427"/>
    <mergeCell ref="A1428:G1428"/>
    <mergeCell ref="C1465:D1465"/>
    <mergeCell ref="A1466:G1466"/>
    <mergeCell ref="A1467:B1467"/>
    <mergeCell ref="E1470:F1470"/>
    <mergeCell ref="A1471:B1471"/>
    <mergeCell ref="E1473:F1473"/>
    <mergeCell ref="E1458:F1458"/>
    <mergeCell ref="C1459:D1459"/>
    <mergeCell ref="A1460:G1460"/>
    <mergeCell ref="A1461:B1461"/>
    <mergeCell ref="E1463:F1463"/>
    <mergeCell ref="E1464:F1464"/>
    <mergeCell ref="C1449:D1449"/>
    <mergeCell ref="A1450:G1450"/>
    <mergeCell ref="A1451:B1451"/>
    <mergeCell ref="E1453:F1453"/>
    <mergeCell ref="A1454:B1454"/>
    <mergeCell ref="E1457:F1457"/>
    <mergeCell ref="A1490:B1490"/>
    <mergeCell ref="E1492:F1492"/>
    <mergeCell ref="A1493:B1493"/>
    <mergeCell ref="E1496:F1496"/>
    <mergeCell ref="E1497:F1497"/>
    <mergeCell ref="C1498:D1498"/>
    <mergeCell ref="E1483:F1483"/>
    <mergeCell ref="A1484:B1484"/>
    <mergeCell ref="E1486:F1486"/>
    <mergeCell ref="E1487:F1487"/>
    <mergeCell ref="C1488:D1488"/>
    <mergeCell ref="A1489:G1489"/>
    <mergeCell ref="A1474:B1474"/>
    <mergeCell ref="E1476:F1476"/>
    <mergeCell ref="E1477:F1477"/>
    <mergeCell ref="C1478:D1478"/>
    <mergeCell ref="A1479:G1479"/>
    <mergeCell ref="A1480:B1480"/>
    <mergeCell ref="E1518:F1518"/>
    <mergeCell ref="C1519:D1519"/>
    <mergeCell ref="A1520:G1520"/>
    <mergeCell ref="A1521:B1521"/>
    <mergeCell ref="E1524:F1524"/>
    <mergeCell ref="A1525:B1525"/>
    <mergeCell ref="C1508:D1508"/>
    <mergeCell ref="A1509:G1509"/>
    <mergeCell ref="A1510:B1510"/>
    <mergeCell ref="E1513:F1513"/>
    <mergeCell ref="A1514:B1514"/>
    <mergeCell ref="E1517:F1517"/>
    <mergeCell ref="A1499:G1499"/>
    <mergeCell ref="A1500:B1500"/>
    <mergeCell ref="E1502:F1502"/>
    <mergeCell ref="A1503:B1503"/>
    <mergeCell ref="E1506:F1506"/>
    <mergeCell ref="E1507:F1507"/>
    <mergeCell ref="E1545:F1545"/>
    <mergeCell ref="A1546:B1546"/>
    <mergeCell ref="E1550:F1550"/>
    <mergeCell ref="A1551:B1551"/>
    <mergeCell ref="E1556:F1556"/>
    <mergeCell ref="E1557:F1557"/>
    <mergeCell ref="A1536:B1536"/>
    <mergeCell ref="E1539:F1539"/>
    <mergeCell ref="E1540:F1540"/>
    <mergeCell ref="C1541:D1541"/>
    <mergeCell ref="A1542:G1542"/>
    <mergeCell ref="A1543:B1543"/>
    <mergeCell ref="E1528:F1528"/>
    <mergeCell ref="E1529:F1529"/>
    <mergeCell ref="C1530:D1530"/>
    <mergeCell ref="A1531:G1531"/>
    <mergeCell ref="A1532:B1532"/>
    <mergeCell ref="E1535:F1535"/>
    <mergeCell ref="E1574:F1574"/>
    <mergeCell ref="E1575:F1575"/>
    <mergeCell ref="C1576:D1576"/>
    <mergeCell ref="A1577:G1577"/>
    <mergeCell ref="A1578:B1578"/>
    <mergeCell ref="E1581:F1581"/>
    <mergeCell ref="E1566:F1566"/>
    <mergeCell ref="C1567:D1567"/>
    <mergeCell ref="A1568:G1568"/>
    <mergeCell ref="A1569:B1569"/>
    <mergeCell ref="E1571:F1571"/>
    <mergeCell ref="A1572:B1572"/>
    <mergeCell ref="C1558:D1558"/>
    <mergeCell ref="A1559:G1559"/>
    <mergeCell ref="A1560:B1560"/>
    <mergeCell ref="E1562:F1562"/>
    <mergeCell ref="A1563:B1563"/>
    <mergeCell ref="E1565:F1565"/>
    <mergeCell ref="A1601:B1601"/>
    <mergeCell ref="E1605:F1605"/>
    <mergeCell ref="A1606:B1606"/>
    <mergeCell ref="E1609:F1609"/>
    <mergeCell ref="E1610:F1610"/>
    <mergeCell ref="C1611:D1611"/>
    <mergeCell ref="E1593:F1593"/>
    <mergeCell ref="A1594:B1594"/>
    <mergeCell ref="E1597:F1597"/>
    <mergeCell ref="E1598:F1598"/>
    <mergeCell ref="C1599:D1599"/>
    <mergeCell ref="A1600:G1600"/>
    <mergeCell ref="A1582:B1582"/>
    <mergeCell ref="E1585:F1585"/>
    <mergeCell ref="E1586:F1586"/>
    <mergeCell ref="C1587:D1587"/>
    <mergeCell ref="A1588:G1588"/>
    <mergeCell ref="A1589:B1589"/>
    <mergeCell ref="E1632:F1632"/>
    <mergeCell ref="C1633:D1633"/>
    <mergeCell ref="A1634:G1634"/>
    <mergeCell ref="A1635:B1635"/>
    <mergeCell ref="E1638:F1638"/>
    <mergeCell ref="A1639:B1639"/>
    <mergeCell ref="C1621:D1621"/>
    <mergeCell ref="A1622:G1622"/>
    <mergeCell ref="A1623:B1623"/>
    <mergeCell ref="E1626:F1626"/>
    <mergeCell ref="A1627:B1627"/>
    <mergeCell ref="E1631:F1631"/>
    <mergeCell ref="A1612:G1612"/>
    <mergeCell ref="A1613:B1613"/>
    <mergeCell ref="E1615:F1615"/>
    <mergeCell ref="A1616:B1616"/>
    <mergeCell ref="E1619:F1619"/>
    <mergeCell ref="E1620:F1620"/>
    <mergeCell ref="E1662:F1662"/>
    <mergeCell ref="A1663:B1663"/>
    <mergeCell ref="E1667:F1667"/>
    <mergeCell ref="E1668:F1668"/>
    <mergeCell ref="C1669:D1669"/>
    <mergeCell ref="A1670:G1670"/>
    <mergeCell ref="A1651:B1651"/>
    <mergeCell ref="E1655:F1655"/>
    <mergeCell ref="E1656:F1656"/>
    <mergeCell ref="C1657:D1657"/>
    <mergeCell ref="A1658:G1658"/>
    <mergeCell ref="A1659:B1659"/>
    <mergeCell ref="E1643:F1643"/>
    <mergeCell ref="E1644:F1644"/>
    <mergeCell ref="C1645:D1645"/>
    <mergeCell ref="A1646:G1646"/>
    <mergeCell ref="A1647:B1647"/>
    <mergeCell ref="E1650:F1650"/>
    <mergeCell ref="C1693:D1693"/>
    <mergeCell ref="A1694:G1694"/>
    <mergeCell ref="A1695:B1695"/>
    <mergeCell ref="E1698:F1698"/>
    <mergeCell ref="A1699:B1699"/>
    <mergeCell ref="E1703:F1703"/>
    <mergeCell ref="A1682:G1682"/>
    <mergeCell ref="A1683:B1683"/>
    <mergeCell ref="E1686:F1686"/>
    <mergeCell ref="A1687:B1687"/>
    <mergeCell ref="E1691:F1691"/>
    <mergeCell ref="E1692:F1692"/>
    <mergeCell ref="A1671:B1671"/>
    <mergeCell ref="E1674:F1674"/>
    <mergeCell ref="A1675:B1675"/>
    <mergeCell ref="E1679:F1679"/>
    <mergeCell ref="E1680:F1680"/>
    <mergeCell ref="C1681:D1681"/>
    <mergeCell ref="A1723:B1723"/>
    <mergeCell ref="E1727:F1727"/>
    <mergeCell ref="E1728:F1728"/>
    <mergeCell ref="C1729:D1729"/>
    <mergeCell ref="A1730:G1730"/>
    <mergeCell ref="A1731:B1731"/>
    <mergeCell ref="E1715:F1715"/>
    <mergeCell ref="E1716:F1716"/>
    <mergeCell ref="C1717:D1717"/>
    <mergeCell ref="A1718:G1718"/>
    <mergeCell ref="A1719:B1719"/>
    <mergeCell ref="E1722:F1722"/>
    <mergeCell ref="E1704:F1704"/>
    <mergeCell ref="C1705:D1705"/>
    <mergeCell ref="A1706:G1706"/>
    <mergeCell ref="A1707:B1707"/>
    <mergeCell ref="E1710:F1710"/>
    <mergeCell ref="A1711:B1711"/>
    <mergeCell ref="A1754:G1754"/>
    <mergeCell ref="A1755:B1755"/>
    <mergeCell ref="E1758:F1758"/>
    <mergeCell ref="A1759:B1759"/>
    <mergeCell ref="E1763:F1763"/>
    <mergeCell ref="E1764:F1764"/>
    <mergeCell ref="A1743:B1743"/>
    <mergeCell ref="E1746:F1746"/>
    <mergeCell ref="A1747:B1747"/>
    <mergeCell ref="E1751:F1751"/>
    <mergeCell ref="E1752:F1752"/>
    <mergeCell ref="C1753:D1753"/>
    <mergeCell ref="E1734:F1734"/>
    <mergeCell ref="A1735:B1735"/>
    <mergeCell ref="E1739:F1739"/>
    <mergeCell ref="E1740:F1740"/>
    <mergeCell ref="C1741:D1741"/>
    <mergeCell ref="A1742:G1742"/>
    <mergeCell ref="E1787:F1787"/>
    <mergeCell ref="E1788:F1788"/>
    <mergeCell ref="C1789:D1789"/>
    <mergeCell ref="A1790:G1790"/>
    <mergeCell ref="A1791:B1791"/>
    <mergeCell ref="E1794:F1794"/>
    <mergeCell ref="E1776:F1776"/>
    <mergeCell ref="C1777:D1777"/>
    <mergeCell ref="A1778:G1778"/>
    <mergeCell ref="A1779:B1779"/>
    <mergeCell ref="E1782:F1782"/>
    <mergeCell ref="A1783:B1783"/>
    <mergeCell ref="C1765:D1765"/>
    <mergeCell ref="A1766:G1766"/>
    <mergeCell ref="A1767:B1767"/>
    <mergeCell ref="E1770:F1770"/>
    <mergeCell ref="A1771:B1771"/>
    <mergeCell ref="E1775:F1775"/>
    <mergeCell ref="A1811:B1811"/>
    <mergeCell ref="E1813:F1813"/>
    <mergeCell ref="A1814:B1814"/>
    <mergeCell ref="E1817:F1817"/>
    <mergeCell ref="E1818:F1818"/>
    <mergeCell ref="C1819:D1819"/>
    <mergeCell ref="E1803:F1803"/>
    <mergeCell ref="A1804:B1804"/>
    <mergeCell ref="E1807:F1807"/>
    <mergeCell ref="E1808:F1808"/>
    <mergeCell ref="C1809:D1809"/>
    <mergeCell ref="A1810:G1810"/>
    <mergeCell ref="A1795:B1795"/>
    <mergeCell ref="E1797:F1797"/>
    <mergeCell ref="E1798:F1798"/>
    <mergeCell ref="C1799:D1799"/>
    <mergeCell ref="A1800:G1800"/>
    <mergeCell ref="A1801:B1801"/>
    <mergeCell ref="E1838:F1838"/>
    <mergeCell ref="C1839:D1839"/>
    <mergeCell ref="A1840:G1840"/>
    <mergeCell ref="A1841:B1841"/>
    <mergeCell ref="E1844:F1844"/>
    <mergeCell ref="A1845:B1845"/>
    <mergeCell ref="C1829:D1829"/>
    <mergeCell ref="A1830:G1830"/>
    <mergeCell ref="A1831:B1831"/>
    <mergeCell ref="E1833:F1833"/>
    <mergeCell ref="A1834:B1834"/>
    <mergeCell ref="E1837:F1837"/>
    <mergeCell ref="A1820:G1820"/>
    <mergeCell ref="A1821:B1821"/>
    <mergeCell ref="E1823:F1823"/>
    <mergeCell ref="A1824:B1824"/>
    <mergeCell ref="E1827:F1827"/>
    <mergeCell ref="E1828:F1828"/>
    <mergeCell ref="E1864:F1864"/>
    <mergeCell ref="A1865:B1865"/>
    <mergeCell ref="E1868:F1868"/>
    <mergeCell ref="E1869:F1869"/>
    <mergeCell ref="C1870:D1870"/>
    <mergeCell ref="A1871:G1871"/>
    <mergeCell ref="A1855:B1855"/>
    <mergeCell ref="E1858:F1858"/>
    <mergeCell ref="E1859:F1859"/>
    <mergeCell ref="C1860:D1860"/>
    <mergeCell ref="A1861:G1861"/>
    <mergeCell ref="A1862:B1862"/>
    <mergeCell ref="E1848:F1848"/>
    <mergeCell ref="E1849:F1849"/>
    <mergeCell ref="C1850:D1850"/>
    <mergeCell ref="A1851:G1851"/>
    <mergeCell ref="A1852:B1852"/>
    <mergeCell ref="E1854:F1854"/>
    <mergeCell ref="C1890:D1890"/>
    <mergeCell ref="A1891:G1891"/>
    <mergeCell ref="A1892:B1892"/>
    <mergeCell ref="E1894:F1894"/>
    <mergeCell ref="A1895:B1895"/>
    <mergeCell ref="E1898:F1898"/>
    <mergeCell ref="A1881:G1881"/>
    <mergeCell ref="A1882:B1882"/>
    <mergeCell ref="E1884:F1884"/>
    <mergeCell ref="A1885:B1885"/>
    <mergeCell ref="E1888:F1888"/>
    <mergeCell ref="E1889:F1889"/>
    <mergeCell ref="A1872:B1872"/>
    <mergeCell ref="E1874:F1874"/>
    <mergeCell ref="A1875:B1875"/>
    <mergeCell ref="E1878:F1878"/>
    <mergeCell ref="E1879:F1879"/>
    <mergeCell ref="C1880:D1880"/>
    <mergeCell ref="A1915:B1915"/>
    <mergeCell ref="E1918:F1918"/>
    <mergeCell ref="E1919:F1919"/>
    <mergeCell ref="C1920:D1920"/>
    <mergeCell ref="A1921:G1921"/>
    <mergeCell ref="A1922:B1922"/>
    <mergeCell ref="E1908:F1908"/>
    <mergeCell ref="E1909:F1909"/>
    <mergeCell ref="C1910:D1910"/>
    <mergeCell ref="A1911:G1911"/>
    <mergeCell ref="A1912:B1912"/>
    <mergeCell ref="E1914:F1914"/>
    <mergeCell ref="E1899:F1899"/>
    <mergeCell ref="C1900:D1900"/>
    <mergeCell ref="A1901:G1901"/>
    <mergeCell ref="A1902:B1902"/>
    <mergeCell ref="E1904:F1904"/>
    <mergeCell ref="A1905:B1905"/>
    <mergeCell ref="E1943:F1943"/>
    <mergeCell ref="C1944:D1944"/>
    <mergeCell ref="A1945:G1945"/>
    <mergeCell ref="A1946:B1946"/>
    <mergeCell ref="E1948:F1948"/>
    <mergeCell ref="A1949:B1949"/>
    <mergeCell ref="A1933:B1933"/>
    <mergeCell ref="E1935:F1935"/>
    <mergeCell ref="A1936:B1936"/>
    <mergeCell ref="E1939:F1939"/>
    <mergeCell ref="A1940:B1940"/>
    <mergeCell ref="E1942:F1942"/>
    <mergeCell ref="E1925:F1925"/>
    <mergeCell ref="A1926:B1926"/>
    <mergeCell ref="E1929:F1929"/>
    <mergeCell ref="E1930:F1930"/>
    <mergeCell ref="C1931:D1931"/>
    <mergeCell ref="A1932:G1932"/>
    <mergeCell ref="E1968:F1968"/>
    <mergeCell ref="A1969:B1969"/>
    <mergeCell ref="E1971:F1971"/>
    <mergeCell ref="E1972:F1972"/>
    <mergeCell ref="C1973:D1973"/>
    <mergeCell ref="A1974:G1974"/>
    <mergeCell ref="A1959:B1959"/>
    <mergeCell ref="E1962:F1962"/>
    <mergeCell ref="E1963:F1963"/>
    <mergeCell ref="C1964:D1964"/>
    <mergeCell ref="A1965:G1965"/>
    <mergeCell ref="A1966:B1966"/>
    <mergeCell ref="E1952:F1952"/>
    <mergeCell ref="E1953:F1953"/>
    <mergeCell ref="C1954:D1954"/>
    <mergeCell ref="A1955:G1955"/>
    <mergeCell ref="A1956:B1956"/>
    <mergeCell ref="E1958:F1958"/>
    <mergeCell ref="C1992:D1992"/>
    <mergeCell ref="A1993:G1993"/>
    <mergeCell ref="A1994:B1994"/>
    <mergeCell ref="E1996:F1996"/>
    <mergeCell ref="A1997:B1997"/>
    <mergeCell ref="E2000:F2000"/>
    <mergeCell ref="A1984:G1984"/>
    <mergeCell ref="A1985:B1985"/>
    <mergeCell ref="E1987:F1987"/>
    <mergeCell ref="A1988:B1988"/>
    <mergeCell ref="E1990:F1990"/>
    <mergeCell ref="E1991:F1991"/>
    <mergeCell ref="A1975:B1975"/>
    <mergeCell ref="E1977:F1977"/>
    <mergeCell ref="A1978:B1978"/>
    <mergeCell ref="E1981:F1981"/>
    <mergeCell ref="E1982:F1982"/>
    <mergeCell ref="C1983:D1983"/>
    <mergeCell ref="A2019:B2019"/>
    <mergeCell ref="E2022:F2022"/>
    <mergeCell ref="E2023:F2023"/>
    <mergeCell ref="C2024:D2024"/>
    <mergeCell ref="A2025:G2025"/>
    <mergeCell ref="A2026:B2026"/>
    <mergeCell ref="E2011:F2011"/>
    <mergeCell ref="E2012:F2012"/>
    <mergeCell ref="C2013:D2013"/>
    <mergeCell ref="A2014:G2014"/>
    <mergeCell ref="A2015:B2015"/>
    <mergeCell ref="E2018:F2018"/>
    <mergeCell ref="E2001:F2001"/>
    <mergeCell ref="C2002:D2002"/>
    <mergeCell ref="A2003:G2003"/>
    <mergeCell ref="A2004:B2004"/>
    <mergeCell ref="E2007:F2007"/>
    <mergeCell ref="A2008:B2008"/>
    <mergeCell ref="A2047:G2047"/>
    <mergeCell ref="A2048:B2048"/>
    <mergeCell ref="E2051:F2051"/>
    <mergeCell ref="A2052:B2052"/>
    <mergeCell ref="E2055:F2055"/>
    <mergeCell ref="E2056:F2056"/>
    <mergeCell ref="A2037:B2037"/>
    <mergeCell ref="E2040:F2040"/>
    <mergeCell ref="A2041:B2041"/>
    <mergeCell ref="E2044:F2044"/>
    <mergeCell ref="E2045:F2045"/>
    <mergeCell ref="C2046:D2046"/>
    <mergeCell ref="E2029:F2029"/>
    <mergeCell ref="A2030:B2030"/>
    <mergeCell ref="E2033:F2033"/>
    <mergeCell ref="E2034:F2034"/>
    <mergeCell ref="C2035:D2035"/>
    <mergeCell ref="A2036:G2036"/>
    <mergeCell ref="E2077:F2077"/>
    <mergeCell ref="E2078:F2078"/>
    <mergeCell ref="C2079:D2079"/>
    <mergeCell ref="A2080:G2080"/>
    <mergeCell ref="A2081:B2081"/>
    <mergeCell ref="E2084:F2084"/>
    <mergeCell ref="E2067:F2067"/>
    <mergeCell ref="C2068:D2068"/>
    <mergeCell ref="A2069:G2069"/>
    <mergeCell ref="A2070:B2070"/>
    <mergeCell ref="E2073:F2073"/>
    <mergeCell ref="A2074:B2074"/>
    <mergeCell ref="C2057:D2057"/>
    <mergeCell ref="A2058:G2058"/>
    <mergeCell ref="A2059:B2059"/>
    <mergeCell ref="E2062:F2062"/>
    <mergeCell ref="A2063:B2063"/>
    <mergeCell ref="E2066:F2066"/>
    <mergeCell ref="E2105:F2105"/>
    <mergeCell ref="E2106:F2106"/>
    <mergeCell ref="C2107:D2107"/>
    <mergeCell ref="A2108:G2108"/>
    <mergeCell ref="A2109:B2109"/>
    <mergeCell ref="E2111:F2111"/>
    <mergeCell ref="A2094:G2094"/>
    <mergeCell ref="A2095:B2095"/>
    <mergeCell ref="E2098:F2098"/>
    <mergeCell ref="A2099:B2099"/>
    <mergeCell ref="E2102:F2102"/>
    <mergeCell ref="A2103:B2103"/>
    <mergeCell ref="A2085:B2085"/>
    <mergeCell ref="E2088:F2088"/>
    <mergeCell ref="A2089:B2089"/>
    <mergeCell ref="E2091:F2091"/>
    <mergeCell ref="E2092:F2092"/>
    <mergeCell ref="C2093:D2093"/>
    <mergeCell ref="A2131:B2131"/>
    <mergeCell ref="E2135:F2135"/>
    <mergeCell ref="A2136:B2136"/>
    <mergeCell ref="E2139:F2139"/>
    <mergeCell ref="E2140:F2140"/>
    <mergeCell ref="C2141:D2141"/>
    <mergeCell ref="E2123:F2123"/>
    <mergeCell ref="A2124:B2124"/>
    <mergeCell ref="E2127:F2127"/>
    <mergeCell ref="E2128:F2128"/>
    <mergeCell ref="C2129:D2129"/>
    <mergeCell ref="A2130:G2130"/>
    <mergeCell ref="A2112:B2112"/>
    <mergeCell ref="E2115:F2115"/>
    <mergeCell ref="E2116:F2116"/>
    <mergeCell ref="C2117:D2117"/>
    <mergeCell ref="A2118:G2118"/>
    <mergeCell ref="A2119:B2119"/>
    <mergeCell ref="E2162:F2162"/>
    <mergeCell ref="C2163:D2163"/>
    <mergeCell ref="A2164:G2164"/>
    <mergeCell ref="A2165:B2165"/>
    <mergeCell ref="E2168:F2168"/>
    <mergeCell ref="A2169:B2169"/>
    <mergeCell ref="C2151:D2151"/>
    <mergeCell ref="A2152:G2152"/>
    <mergeCell ref="A2153:B2153"/>
    <mergeCell ref="E2157:F2157"/>
    <mergeCell ref="A2158:B2158"/>
    <mergeCell ref="E2161:F2161"/>
    <mergeCell ref="A2142:G2142"/>
    <mergeCell ref="A2143:B2143"/>
    <mergeCell ref="E2145:F2145"/>
    <mergeCell ref="A2146:B2146"/>
    <mergeCell ref="E2149:F2149"/>
    <mergeCell ref="E2150:F2150"/>
    <mergeCell ref="E2190:F2190"/>
    <mergeCell ref="A2191:B2191"/>
    <mergeCell ref="E2194:F2194"/>
    <mergeCell ref="A2195:B2195"/>
    <mergeCell ref="E2197:F2197"/>
    <mergeCell ref="E2198:F2198"/>
    <mergeCell ref="A2180:B2180"/>
    <mergeCell ref="E2183:F2183"/>
    <mergeCell ref="E2184:F2184"/>
    <mergeCell ref="C2185:D2185"/>
    <mergeCell ref="A2186:G2186"/>
    <mergeCell ref="A2187:B2187"/>
    <mergeCell ref="E2172:F2172"/>
    <mergeCell ref="E2173:F2173"/>
    <mergeCell ref="C2174:D2174"/>
    <mergeCell ref="A2175:G2175"/>
    <mergeCell ref="A2176:B2176"/>
    <mergeCell ref="E2179:F2179"/>
    <mergeCell ref="E2217:F2217"/>
    <mergeCell ref="E2218:F2218"/>
    <mergeCell ref="C2219:D2219"/>
    <mergeCell ref="A2220:G2220"/>
    <mergeCell ref="A2221:B2221"/>
    <mergeCell ref="E2223:F2223"/>
    <mergeCell ref="E2208:F2208"/>
    <mergeCell ref="C2209:D2209"/>
    <mergeCell ref="A2210:G2210"/>
    <mergeCell ref="A2211:B2211"/>
    <mergeCell ref="E2213:F2213"/>
    <mergeCell ref="A2214:B2214"/>
    <mergeCell ref="C2199:D2199"/>
    <mergeCell ref="A2200:G2200"/>
    <mergeCell ref="A2201:B2201"/>
    <mergeCell ref="E2203:F2203"/>
    <mergeCell ref="A2204:B2204"/>
    <mergeCell ref="E2207:F2207"/>
    <mergeCell ref="A2240:B2240"/>
    <mergeCell ref="E2243:F2243"/>
    <mergeCell ref="E2244:F2244"/>
    <mergeCell ref="C2245:D2245"/>
    <mergeCell ref="A2246:G2246"/>
    <mergeCell ref="A2247:B2247"/>
    <mergeCell ref="E2233:F2233"/>
    <mergeCell ref="E2234:F2234"/>
    <mergeCell ref="C2235:D2235"/>
    <mergeCell ref="A2236:G2236"/>
    <mergeCell ref="A2237:B2237"/>
    <mergeCell ref="E2239:F2239"/>
    <mergeCell ref="E2224:F2224"/>
    <mergeCell ref="C2225:D2225"/>
    <mergeCell ref="A2226:G2226"/>
    <mergeCell ref="A2227:B2227"/>
    <mergeCell ref="E2229:F2229"/>
    <mergeCell ref="A2230:B2230"/>
    <mergeCell ref="A2267:G2267"/>
    <mergeCell ref="A2268:B2268"/>
    <mergeCell ref="E2270:F2270"/>
    <mergeCell ref="A2271:B2271"/>
    <mergeCell ref="E2274:F2274"/>
    <mergeCell ref="E2275:F2275"/>
    <mergeCell ref="A2258:B2258"/>
    <mergeCell ref="E2260:F2260"/>
    <mergeCell ref="A2261:B2261"/>
    <mergeCell ref="E2264:F2264"/>
    <mergeCell ref="E2265:F2265"/>
    <mergeCell ref="C2266:D2266"/>
    <mergeCell ref="E2250:F2250"/>
    <mergeCell ref="A2251:B2251"/>
    <mergeCell ref="E2254:F2254"/>
    <mergeCell ref="E2255:F2255"/>
    <mergeCell ref="C2256:D2256"/>
    <mergeCell ref="A2257:G2257"/>
    <mergeCell ref="E2298:F2298"/>
    <mergeCell ref="E2299:F2299"/>
    <mergeCell ref="C2300:D2300"/>
    <mergeCell ref="A2301:G2301"/>
    <mergeCell ref="A2302:B2302"/>
    <mergeCell ref="E2304:F2304"/>
    <mergeCell ref="E2287:F2287"/>
    <mergeCell ref="C2288:D2288"/>
    <mergeCell ref="A2289:G2289"/>
    <mergeCell ref="A2290:B2290"/>
    <mergeCell ref="E2294:F2294"/>
    <mergeCell ref="A2295:B2295"/>
    <mergeCell ref="C2276:D2276"/>
    <mergeCell ref="A2277:G2277"/>
    <mergeCell ref="A2278:B2278"/>
    <mergeCell ref="E2282:F2282"/>
    <mergeCell ref="A2283:B2283"/>
    <mergeCell ref="E2286:F2286"/>
    <mergeCell ref="C2324:D2324"/>
    <mergeCell ref="A2325:G2325"/>
    <mergeCell ref="A2326:B2326"/>
    <mergeCell ref="E2328:F2328"/>
    <mergeCell ref="A2329:B2329"/>
    <mergeCell ref="E2332:F2332"/>
    <mergeCell ref="A2314:G2314"/>
    <mergeCell ref="A2315:B2315"/>
    <mergeCell ref="E2317:F2317"/>
    <mergeCell ref="A2318:B2318"/>
    <mergeCell ref="E2322:F2322"/>
    <mergeCell ref="E2323:F2323"/>
    <mergeCell ref="A2305:B2305"/>
    <mergeCell ref="E2308:F2308"/>
    <mergeCell ref="A2309:B2309"/>
    <mergeCell ref="E2311:F2311"/>
    <mergeCell ref="E2312:F2312"/>
    <mergeCell ref="C2313:D2313"/>
    <mergeCell ref="A2349:B2349"/>
    <mergeCell ref="E2351:F2351"/>
    <mergeCell ref="E2352:F2352"/>
    <mergeCell ref="C2353:D2353"/>
    <mergeCell ref="A2354:G2354"/>
    <mergeCell ref="A2355:B2355"/>
    <mergeCell ref="E2342:F2342"/>
    <mergeCell ref="E2343:F2343"/>
    <mergeCell ref="C2344:D2344"/>
    <mergeCell ref="A2345:G2345"/>
    <mergeCell ref="A2346:B2346"/>
    <mergeCell ref="E2348:F2348"/>
    <mergeCell ref="E2333:F2333"/>
    <mergeCell ref="C2334:D2334"/>
    <mergeCell ref="A2335:G2335"/>
    <mergeCell ref="A2336:B2336"/>
    <mergeCell ref="E2338:F2338"/>
    <mergeCell ref="A2339:B2339"/>
    <mergeCell ref="A2375:G2375"/>
    <mergeCell ref="A2376:B2376"/>
    <mergeCell ref="E2378:F2378"/>
    <mergeCell ref="A2379:B2379"/>
    <mergeCell ref="E2382:F2382"/>
    <mergeCell ref="E2383:F2383"/>
    <mergeCell ref="A2365:B2365"/>
    <mergeCell ref="E2368:F2368"/>
    <mergeCell ref="A2369:B2369"/>
    <mergeCell ref="E2372:F2372"/>
    <mergeCell ref="E2373:F2373"/>
    <mergeCell ref="C2374:D2374"/>
    <mergeCell ref="E2357:F2357"/>
    <mergeCell ref="A2358:B2358"/>
    <mergeCell ref="E2361:F2361"/>
    <mergeCell ref="E2362:F2362"/>
    <mergeCell ref="C2363:D2363"/>
    <mergeCell ref="A2364:G2364"/>
    <mergeCell ref="E2402:F2402"/>
    <mergeCell ref="E2403:F2403"/>
    <mergeCell ref="C2404:D2404"/>
    <mergeCell ref="A2405:G2405"/>
    <mergeCell ref="A2406:B2406"/>
    <mergeCell ref="E2408:F2408"/>
    <mergeCell ref="E2393:F2393"/>
    <mergeCell ref="C2394:D2394"/>
    <mergeCell ref="A2395:G2395"/>
    <mergeCell ref="A2396:B2396"/>
    <mergeCell ref="E2398:F2398"/>
    <mergeCell ref="A2399:B2399"/>
    <mergeCell ref="C2384:D2384"/>
    <mergeCell ref="A2385:G2385"/>
    <mergeCell ref="A2386:B2386"/>
    <mergeCell ref="E2388:F2388"/>
    <mergeCell ref="A2389:B2389"/>
    <mergeCell ref="E2392:F2392"/>
    <mergeCell ref="A2426:B2426"/>
    <mergeCell ref="E2428:F2428"/>
    <mergeCell ref="A2429:B2429"/>
    <mergeCell ref="E2432:F2432"/>
    <mergeCell ref="A2433:B2433"/>
    <mergeCell ref="E2435:F2435"/>
    <mergeCell ref="E2418:F2418"/>
    <mergeCell ref="A2419:B2419"/>
    <mergeCell ref="E2422:F2422"/>
    <mergeCell ref="E2423:F2423"/>
    <mergeCell ref="C2424:D2424"/>
    <mergeCell ref="A2425:G2425"/>
    <mergeCell ref="A2409:B2409"/>
    <mergeCell ref="E2412:F2412"/>
    <mergeCell ref="E2413:F2413"/>
    <mergeCell ref="C2414:D2414"/>
    <mergeCell ref="A2415:G2415"/>
    <mergeCell ref="A2416:B2416"/>
    <mergeCell ref="A2453:B2453"/>
    <mergeCell ref="E2456:F2456"/>
    <mergeCell ref="A2457:B2457"/>
    <mergeCell ref="E2459:F2459"/>
    <mergeCell ref="E2460:F2460"/>
    <mergeCell ref="C2461:D2461"/>
    <mergeCell ref="E2445:F2445"/>
    <mergeCell ref="E2446:F2446"/>
    <mergeCell ref="C2447:D2447"/>
    <mergeCell ref="A2448:G2448"/>
    <mergeCell ref="A2449:B2449"/>
    <mergeCell ref="E2452:F2452"/>
    <mergeCell ref="E2436:F2436"/>
    <mergeCell ref="C2437:D2437"/>
    <mergeCell ref="A2438:G2438"/>
    <mergeCell ref="A2439:B2439"/>
    <mergeCell ref="E2441:F2441"/>
    <mergeCell ref="A2442:B2442"/>
    <mergeCell ref="E2480:F2480"/>
    <mergeCell ref="C2481:D2481"/>
    <mergeCell ref="A2482:G2482"/>
    <mergeCell ref="A2483:B2483"/>
    <mergeCell ref="E2485:F2485"/>
    <mergeCell ref="A2486:B2486"/>
    <mergeCell ref="C2471:D2471"/>
    <mergeCell ref="A2472:G2472"/>
    <mergeCell ref="A2473:B2473"/>
    <mergeCell ref="E2475:F2475"/>
    <mergeCell ref="A2476:B2476"/>
    <mergeCell ref="E2479:F2479"/>
    <mergeCell ref="A2462:G2462"/>
    <mergeCell ref="A2463:B2463"/>
    <mergeCell ref="E2465:F2465"/>
    <mergeCell ref="A2466:B2466"/>
    <mergeCell ref="E2469:F2469"/>
    <mergeCell ref="E2470:F2470"/>
    <mergeCell ref="E2507:F2507"/>
    <mergeCell ref="A2508:B2508"/>
    <mergeCell ref="E2511:F2511"/>
    <mergeCell ref="E2512:F2512"/>
    <mergeCell ref="C2513:D2513"/>
    <mergeCell ref="A2514:G2514"/>
    <mergeCell ref="A2496:B2496"/>
    <mergeCell ref="E2499:F2499"/>
    <mergeCell ref="E2500:F2500"/>
    <mergeCell ref="C2501:D2501"/>
    <mergeCell ref="A2502:G2502"/>
    <mergeCell ref="A2503:B2503"/>
    <mergeCell ref="E2489:F2489"/>
    <mergeCell ref="E2490:F2490"/>
    <mergeCell ref="C2491:D2491"/>
    <mergeCell ref="A2492:G2492"/>
    <mergeCell ref="A2493:B2493"/>
    <mergeCell ref="E2495:F2495"/>
    <mergeCell ref="C2533:D2533"/>
    <mergeCell ref="A2534:G2534"/>
    <mergeCell ref="A2535:B2535"/>
    <mergeCell ref="E2537:F2537"/>
    <mergeCell ref="A2538:B2538"/>
    <mergeCell ref="E2541:F2541"/>
    <mergeCell ref="A2524:G2524"/>
    <mergeCell ref="A2525:B2525"/>
    <mergeCell ref="E2527:F2527"/>
    <mergeCell ref="A2528:B2528"/>
    <mergeCell ref="E2531:F2531"/>
    <mergeCell ref="E2532:F2532"/>
    <mergeCell ref="A2515:B2515"/>
    <mergeCell ref="E2517:F2517"/>
    <mergeCell ref="A2518:B2518"/>
    <mergeCell ref="E2521:F2521"/>
    <mergeCell ref="E2522:F2522"/>
    <mergeCell ref="C2523:D2523"/>
    <mergeCell ref="A2558:B2558"/>
    <mergeCell ref="E2561:F2561"/>
    <mergeCell ref="E2562:F2562"/>
    <mergeCell ref="C2563:D2563"/>
    <mergeCell ref="A2564:G2564"/>
    <mergeCell ref="A2565:B2565"/>
    <mergeCell ref="E2551:F2551"/>
    <mergeCell ref="E2552:F2552"/>
    <mergeCell ref="C2553:D2553"/>
    <mergeCell ref="A2554:G2554"/>
    <mergeCell ref="A2555:B2555"/>
    <mergeCell ref="E2557:F2557"/>
    <mergeCell ref="E2542:F2542"/>
    <mergeCell ref="C2543:D2543"/>
    <mergeCell ref="A2544:G2544"/>
    <mergeCell ref="A2545:B2545"/>
    <mergeCell ref="E2547:F2547"/>
    <mergeCell ref="A2548:B2548"/>
    <mergeCell ref="E2608:F2608"/>
    <mergeCell ref="C2609:D2609"/>
    <mergeCell ref="A2610:G2610"/>
    <mergeCell ref="A2611:B2611"/>
    <mergeCell ref="E2615:F2615"/>
    <mergeCell ref="A2616:B2616"/>
    <mergeCell ref="A2575:B2575"/>
    <mergeCell ref="E2594:F2594"/>
    <mergeCell ref="A2595:B2595"/>
    <mergeCell ref="E2604:F2604"/>
    <mergeCell ref="A2605:B2605"/>
    <mergeCell ref="E2607:F2607"/>
    <mergeCell ref="E2567:F2567"/>
    <mergeCell ref="A2568:B2568"/>
    <mergeCell ref="E2571:F2571"/>
    <mergeCell ref="E2572:F2572"/>
    <mergeCell ref="C2573:D2573"/>
    <mergeCell ref="A2574:G2574"/>
    <mergeCell ref="E2638:F2638"/>
    <mergeCell ref="A2639:B2639"/>
    <mergeCell ref="E2642:F2642"/>
    <mergeCell ref="E2643:F2643"/>
    <mergeCell ref="C2644:D2644"/>
    <mergeCell ref="A2645:G2645"/>
    <mergeCell ref="A2628:B2628"/>
    <mergeCell ref="E2631:F2631"/>
    <mergeCell ref="E2632:F2632"/>
    <mergeCell ref="C2633:D2633"/>
    <mergeCell ref="A2634:G2634"/>
    <mergeCell ref="A2635:B2635"/>
    <mergeCell ref="E2619:F2619"/>
    <mergeCell ref="E2620:F2620"/>
    <mergeCell ref="C2621:D2621"/>
    <mergeCell ref="A2622:G2622"/>
    <mergeCell ref="A2623:B2623"/>
    <mergeCell ref="E2627:F2627"/>
    <mergeCell ref="E2667:F2667"/>
    <mergeCell ref="A2668:B2668"/>
    <mergeCell ref="E2670:F2670"/>
    <mergeCell ref="E2671:F2671"/>
    <mergeCell ref="C2672:D2672"/>
    <mergeCell ref="A2673:G2673"/>
    <mergeCell ref="A2656:G2656"/>
    <mergeCell ref="A2657:B2657"/>
    <mergeCell ref="E2660:F2660"/>
    <mergeCell ref="A2661:B2661"/>
    <mergeCell ref="E2663:F2663"/>
    <mergeCell ref="A2664:B2664"/>
    <mergeCell ref="A2646:B2646"/>
    <mergeCell ref="E2650:F2650"/>
    <mergeCell ref="A2651:B2651"/>
    <mergeCell ref="E2653:F2653"/>
    <mergeCell ref="E2654:F2654"/>
    <mergeCell ref="C2655:D2655"/>
    <mergeCell ref="E2698:F2698"/>
    <mergeCell ref="E2699:F2699"/>
    <mergeCell ref="C2700:D2700"/>
    <mergeCell ref="A2701:G2701"/>
    <mergeCell ref="A2702:B2702"/>
    <mergeCell ref="E2707:F2707"/>
    <mergeCell ref="A2684:G2684"/>
    <mergeCell ref="A2685:B2685"/>
    <mergeCell ref="E2687:F2687"/>
    <mergeCell ref="A2688:B2688"/>
    <mergeCell ref="E2691:F2691"/>
    <mergeCell ref="A2692:B2692"/>
    <mergeCell ref="A2674:B2674"/>
    <mergeCell ref="E2677:F2677"/>
    <mergeCell ref="A2678:B2678"/>
    <mergeCell ref="E2681:F2681"/>
    <mergeCell ref="E2682:F2682"/>
    <mergeCell ref="C2683:D2683"/>
    <mergeCell ref="C2738:D2738"/>
    <mergeCell ref="A2739:G2739"/>
    <mergeCell ref="A2740:B2740"/>
    <mergeCell ref="E2745:F2745"/>
    <mergeCell ref="A2746:B2746"/>
    <mergeCell ref="E2749:F2749"/>
    <mergeCell ref="E2723:F2723"/>
    <mergeCell ref="A2724:B2724"/>
    <mergeCell ref="E2733:F2733"/>
    <mergeCell ref="A2734:B2734"/>
    <mergeCell ref="E2736:F2736"/>
    <mergeCell ref="E2737:F2737"/>
    <mergeCell ref="A2708:B2708"/>
    <mergeCell ref="E2711:F2711"/>
    <mergeCell ref="E2712:F2712"/>
    <mergeCell ref="C2713:D2713"/>
    <mergeCell ref="A2714:G2714"/>
    <mergeCell ref="A2715:B2715"/>
    <mergeCell ref="A2767:B2767"/>
    <mergeCell ref="E2769:F2769"/>
    <mergeCell ref="E2770:F2770"/>
    <mergeCell ref="C2771:D2771"/>
    <mergeCell ref="A2772:G2772"/>
    <mergeCell ref="A2773:B2773"/>
    <mergeCell ref="E2759:F2759"/>
    <mergeCell ref="E2760:F2760"/>
    <mergeCell ref="C2761:D2761"/>
    <mergeCell ref="A2762:G2762"/>
    <mergeCell ref="A2763:B2763"/>
    <mergeCell ref="E2766:F2766"/>
    <mergeCell ref="E2750:F2750"/>
    <mergeCell ref="C2751:D2751"/>
    <mergeCell ref="A2752:G2752"/>
    <mergeCell ref="A2753:B2753"/>
    <mergeCell ref="E2755:F2755"/>
    <mergeCell ref="A2756:B2756"/>
    <mergeCell ref="E2793:F2793"/>
    <mergeCell ref="C2794:D2794"/>
    <mergeCell ref="A2795:G2795"/>
    <mergeCell ref="A2796:B2796"/>
    <mergeCell ref="E2798:F2798"/>
    <mergeCell ref="A2799:B2799"/>
    <mergeCell ref="A2783:B2783"/>
    <mergeCell ref="E2785:F2785"/>
    <mergeCell ref="A2786:B2786"/>
    <mergeCell ref="E2789:F2789"/>
    <mergeCell ref="A2790:B2790"/>
    <mergeCell ref="E2792:F2792"/>
    <mergeCell ref="E2776:F2776"/>
    <mergeCell ref="A2777:B2777"/>
    <mergeCell ref="E2779:F2779"/>
    <mergeCell ref="E2780:F2780"/>
    <mergeCell ref="C2781:D2781"/>
    <mergeCell ref="A2782:G2782"/>
    <mergeCell ref="A2818:G2818"/>
    <mergeCell ref="A2819:B2819"/>
    <mergeCell ref="E2821:F2821"/>
    <mergeCell ref="A2822:B2822"/>
    <mergeCell ref="E2825:F2825"/>
    <mergeCell ref="E2826:F2826"/>
    <mergeCell ref="A2809:B2809"/>
    <mergeCell ref="E2811:F2811"/>
    <mergeCell ref="A2812:B2812"/>
    <mergeCell ref="E2815:F2815"/>
    <mergeCell ref="E2816:F2816"/>
    <mergeCell ref="C2817:D2817"/>
    <mergeCell ref="E2802:F2802"/>
    <mergeCell ref="A2803:B2803"/>
    <mergeCell ref="E2805:F2805"/>
    <mergeCell ref="E2806:F2806"/>
    <mergeCell ref="C2807:D2807"/>
    <mergeCell ref="A2808:G2808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2"/>
  <sheetViews>
    <sheetView tabSelected="1" topLeftCell="P4" zoomScale="70" zoomScaleNormal="70" workbookViewId="0">
      <selection activeCell="I24" sqref="I24"/>
    </sheetView>
  </sheetViews>
  <sheetFormatPr defaultColWidth="14.42578125" defaultRowHeight="18" customHeight="1"/>
  <cols>
    <col min="1" max="1" width="13.5703125" customWidth="1"/>
    <col min="2" max="2" width="85.28515625" bestFit="1" customWidth="1"/>
    <col min="3" max="3" width="16.5703125" customWidth="1"/>
    <col min="4" max="4" width="11.5703125" customWidth="1"/>
    <col min="5" max="5" width="15" customWidth="1"/>
    <col min="6" max="6" width="13" customWidth="1"/>
    <col min="7" max="7" width="14.7109375" customWidth="1"/>
    <col min="8" max="8" width="11.7109375" customWidth="1"/>
    <col min="9" max="9" width="16.42578125" customWidth="1"/>
    <col min="10" max="10" width="11.7109375" customWidth="1"/>
    <col min="11" max="11" width="14.42578125" customWidth="1"/>
    <col min="12" max="12" width="11.7109375" customWidth="1"/>
    <col min="13" max="13" width="16.42578125" bestFit="1" customWidth="1"/>
    <col min="14" max="14" width="11.7109375" customWidth="1"/>
    <col min="15" max="15" width="16.85546875" bestFit="1" customWidth="1"/>
    <col min="16" max="16" width="11.7109375" customWidth="1"/>
    <col min="17" max="17" width="16.85546875" bestFit="1" customWidth="1"/>
    <col min="18" max="18" width="11.7109375" customWidth="1"/>
    <col min="19" max="19" width="16.42578125" bestFit="1" customWidth="1"/>
    <col min="20" max="20" width="11.7109375" customWidth="1"/>
    <col min="21" max="21" width="17.28515625" bestFit="1" customWidth="1"/>
    <col min="22" max="22" width="11.7109375" customWidth="1"/>
    <col min="23" max="23" width="16.42578125" bestFit="1" customWidth="1"/>
    <col min="24" max="24" width="11.7109375" customWidth="1"/>
    <col min="25" max="25" width="17.28515625" bestFit="1" customWidth="1"/>
    <col min="26" max="26" width="11.7109375" customWidth="1"/>
    <col min="27" max="27" width="17.28515625" bestFit="1" customWidth="1"/>
    <col min="28" max="28" width="11.7109375" customWidth="1"/>
    <col min="29" max="29" width="16.85546875" bestFit="1" customWidth="1"/>
    <col min="30" max="30" width="11.7109375" customWidth="1"/>
    <col min="31" max="31" width="17.28515625" bestFit="1" customWidth="1"/>
    <col min="32" max="32" width="11.7109375" customWidth="1"/>
    <col min="33" max="33" width="16.85546875" bestFit="1" customWidth="1"/>
    <col min="34" max="34" width="11.7109375" customWidth="1"/>
    <col min="35" max="35" width="16.85546875" bestFit="1" customWidth="1"/>
    <col min="36" max="36" width="11.7109375" customWidth="1"/>
    <col min="37" max="37" width="16.42578125" bestFit="1" customWidth="1"/>
    <col min="38" max="38" width="11.7109375" customWidth="1"/>
    <col min="39" max="39" width="17.28515625" bestFit="1" customWidth="1"/>
    <col min="40" max="40" width="11.7109375" customWidth="1"/>
    <col min="41" max="41" width="10.85546875" customWidth="1"/>
    <col min="42" max="53" width="8.7109375" customWidth="1"/>
  </cols>
  <sheetData>
    <row r="1" spans="1:41" ht="18" customHeight="1" thickBot="1">
      <c r="A1" s="109" t="s">
        <v>2778</v>
      </c>
      <c r="B1" s="307" t="str">
        <f>'[1]BM VI'!B4:F4</f>
        <v>Construção do CRAS de Araputanga</v>
      </c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9"/>
    </row>
    <row r="2" spans="1:41" ht="18" customHeight="1" thickBot="1">
      <c r="A2" s="110" t="s">
        <v>2779</v>
      </c>
      <c r="B2" s="307" t="str">
        <f>'[1]BM VI'!B5:F5</f>
        <v>Prefeitura Municipal de Araputanga</v>
      </c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9"/>
    </row>
    <row r="3" spans="1:41" ht="18" customHeight="1" thickBot="1">
      <c r="A3" s="110" t="s">
        <v>2780</v>
      </c>
      <c r="B3" s="307" t="str">
        <f>'[1]BM VI'!B7:F7</f>
        <v>Avenida Orídia Pimenta da Conceição de Carvalho, Bairro Cidade Alta. Araputanga/MT</v>
      </c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9"/>
    </row>
    <row r="4" spans="1:41" ht="18" customHeight="1" thickBot="1">
      <c r="A4" s="111"/>
      <c r="B4" s="307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08"/>
      <c r="AN4" s="308"/>
      <c r="AO4" s="309"/>
    </row>
    <row r="5" spans="1:41" ht="18" customHeight="1" thickBot="1">
      <c r="A5" s="310" t="s">
        <v>2781</v>
      </c>
      <c r="B5" s="311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3"/>
    </row>
    <row r="6" spans="1:41" ht="18" customHeight="1">
      <c r="A6" s="314" t="s">
        <v>13</v>
      </c>
      <c r="B6" s="314" t="s">
        <v>2782</v>
      </c>
      <c r="C6" s="317" t="s">
        <v>2783</v>
      </c>
      <c r="D6" s="318"/>
      <c r="E6" s="319" t="s">
        <v>2784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320"/>
    </row>
    <row r="7" spans="1:41" ht="18" customHeight="1">
      <c r="A7" s="315"/>
      <c r="B7" s="315"/>
      <c r="C7" s="253"/>
      <c r="D7" s="254"/>
      <c r="E7" s="306" t="s">
        <v>2789</v>
      </c>
      <c r="F7" s="257"/>
      <c r="G7" s="306" t="s">
        <v>2790</v>
      </c>
      <c r="H7" s="257"/>
      <c r="I7" s="306" t="s">
        <v>2791</v>
      </c>
      <c r="J7" s="257"/>
      <c r="K7" s="306" t="s">
        <v>2792</v>
      </c>
      <c r="L7" s="257"/>
      <c r="M7" s="306" t="s">
        <v>2793</v>
      </c>
      <c r="N7" s="257"/>
      <c r="O7" s="306" t="s">
        <v>2794</v>
      </c>
      <c r="P7" s="257"/>
      <c r="Q7" s="306" t="s">
        <v>2795</v>
      </c>
      <c r="R7" s="257"/>
      <c r="S7" s="306" t="s">
        <v>2796</v>
      </c>
      <c r="T7" s="257"/>
      <c r="U7" s="306" t="s">
        <v>2797</v>
      </c>
      <c r="V7" s="257"/>
      <c r="W7" s="306" t="s">
        <v>2798</v>
      </c>
      <c r="X7" s="257"/>
      <c r="Y7" s="306" t="s">
        <v>2799</v>
      </c>
      <c r="Z7" s="257"/>
      <c r="AA7" s="306" t="s">
        <v>2800</v>
      </c>
      <c r="AB7" s="257"/>
      <c r="AC7" s="306" t="s">
        <v>2801</v>
      </c>
      <c r="AD7" s="257"/>
      <c r="AE7" s="306" t="s">
        <v>2802</v>
      </c>
      <c r="AF7" s="257"/>
      <c r="AG7" s="306" t="s">
        <v>2803</v>
      </c>
      <c r="AH7" s="257"/>
      <c r="AI7" s="306" t="s">
        <v>2804</v>
      </c>
      <c r="AJ7" s="257"/>
      <c r="AK7" s="306" t="s">
        <v>2805</v>
      </c>
      <c r="AL7" s="257"/>
      <c r="AM7" s="306" t="s">
        <v>2806</v>
      </c>
      <c r="AN7" s="257"/>
      <c r="AO7" s="112" t="s">
        <v>1944</v>
      </c>
    </row>
    <row r="8" spans="1:41" ht="18" customHeight="1" thickBot="1">
      <c r="A8" s="316"/>
      <c r="B8" s="316"/>
      <c r="C8" s="168" t="s">
        <v>2785</v>
      </c>
      <c r="D8" s="113" t="s">
        <v>2786</v>
      </c>
      <c r="E8" s="113" t="s">
        <v>2785</v>
      </c>
      <c r="F8" s="113" t="s">
        <v>2786</v>
      </c>
      <c r="G8" s="113" t="s">
        <v>2785</v>
      </c>
      <c r="H8" s="113" t="s">
        <v>2786</v>
      </c>
      <c r="I8" s="113" t="s">
        <v>2785</v>
      </c>
      <c r="J8" s="113" t="s">
        <v>2786</v>
      </c>
      <c r="K8" s="113" t="s">
        <v>2785</v>
      </c>
      <c r="L8" s="113" t="s">
        <v>2786</v>
      </c>
      <c r="M8" s="113" t="s">
        <v>2785</v>
      </c>
      <c r="N8" s="113" t="s">
        <v>2786</v>
      </c>
      <c r="O8" s="113" t="s">
        <v>2785</v>
      </c>
      <c r="P8" s="113" t="s">
        <v>2786</v>
      </c>
      <c r="Q8" s="113" t="s">
        <v>2785</v>
      </c>
      <c r="R8" s="113" t="s">
        <v>2786</v>
      </c>
      <c r="S8" s="113" t="s">
        <v>2785</v>
      </c>
      <c r="T8" s="113" t="s">
        <v>2786</v>
      </c>
      <c r="U8" s="113" t="s">
        <v>2785</v>
      </c>
      <c r="V8" s="113" t="s">
        <v>2786</v>
      </c>
      <c r="W8" s="113" t="s">
        <v>2785</v>
      </c>
      <c r="X8" s="113" t="s">
        <v>2786</v>
      </c>
      <c r="Y8" s="113" t="s">
        <v>2785</v>
      </c>
      <c r="Z8" s="113" t="s">
        <v>2786</v>
      </c>
      <c r="AA8" s="113" t="s">
        <v>2785</v>
      </c>
      <c r="AB8" s="113" t="s">
        <v>2786</v>
      </c>
      <c r="AC8" s="113" t="s">
        <v>2785</v>
      </c>
      <c r="AD8" s="113" t="s">
        <v>2786</v>
      </c>
      <c r="AE8" s="113" t="s">
        <v>2785</v>
      </c>
      <c r="AF8" s="113" t="s">
        <v>2786</v>
      </c>
      <c r="AG8" s="113" t="s">
        <v>2785</v>
      </c>
      <c r="AH8" s="113" t="s">
        <v>2786</v>
      </c>
      <c r="AI8" s="113" t="s">
        <v>2785</v>
      </c>
      <c r="AJ8" s="113" t="s">
        <v>2786</v>
      </c>
      <c r="AK8" s="113" t="s">
        <v>2785</v>
      </c>
      <c r="AL8" s="163" t="s">
        <v>2786</v>
      </c>
      <c r="AM8" s="163" t="s">
        <v>2785</v>
      </c>
      <c r="AN8" s="163" t="s">
        <v>2786</v>
      </c>
      <c r="AO8" s="164" t="s">
        <v>2786</v>
      </c>
    </row>
    <row r="9" spans="1:41" ht="18" customHeight="1">
      <c r="A9" s="170" t="str">
        <f>'DESCRIÇÃO DO ORÇAMENTO'!A8</f>
        <v>1.0</v>
      </c>
      <c r="B9" s="171" t="str">
        <f>'DESCRIÇÃO DO ORÇAMENTO'!B8:E8</f>
        <v>SERVIÇOS PRELIMINARES</v>
      </c>
      <c r="C9" s="160">
        <f>'DESCRIÇÃO DO ORÇAMENTO'!F8</f>
        <v>536800.43000000005</v>
      </c>
      <c r="D9" s="115">
        <f t="shared" ref="D9:D33" si="0">(C9/$C$34)*100</f>
        <v>9.4778545534868108</v>
      </c>
      <c r="E9" s="114">
        <f t="shared" ref="E9:E33" si="1">C9*(F9/100)</f>
        <v>53680.043000000005</v>
      </c>
      <c r="F9" s="115">
        <v>10</v>
      </c>
      <c r="G9" s="114">
        <f t="shared" ref="G9:G33" si="2">C9*(H9/100)</f>
        <v>28396.742747000004</v>
      </c>
      <c r="H9" s="115">
        <v>5.29</v>
      </c>
      <c r="I9" s="114">
        <f>C9*(J9/100)</f>
        <v>28396.742747000004</v>
      </c>
      <c r="J9" s="113">
        <v>5.29</v>
      </c>
      <c r="K9" s="114">
        <f>C9*(L9/100)</f>
        <v>28396.742747000004</v>
      </c>
      <c r="L9" s="115">
        <v>5.29</v>
      </c>
      <c r="M9" s="114">
        <f>C9*(N9/100)</f>
        <v>28396.742747000004</v>
      </c>
      <c r="N9" s="113">
        <v>5.29</v>
      </c>
      <c r="O9" s="114">
        <f>C9*(P9/100)</f>
        <v>28396.742747000004</v>
      </c>
      <c r="P9" s="113">
        <v>5.29</v>
      </c>
      <c r="Q9" s="114">
        <f>C9*(R9/100)</f>
        <v>28396.742747000004</v>
      </c>
      <c r="R9" s="113">
        <v>5.29</v>
      </c>
      <c r="S9" s="114">
        <f>C9*(T9/100)</f>
        <v>28396.742747000004</v>
      </c>
      <c r="T9" s="113">
        <v>5.29</v>
      </c>
      <c r="U9" s="114">
        <f>C9*(V9/100)</f>
        <v>28396.742747000004</v>
      </c>
      <c r="V9" s="113">
        <v>5.29</v>
      </c>
      <c r="W9" s="114">
        <f>C9*(X9/100)</f>
        <v>28396.742747000004</v>
      </c>
      <c r="X9" s="113">
        <v>5.29</v>
      </c>
      <c r="Y9" s="114">
        <f>C9*(Z9/100)</f>
        <v>28396.742747000004</v>
      </c>
      <c r="Z9" s="113">
        <v>5.29</v>
      </c>
      <c r="AA9" s="114">
        <f>C9*(AB9/100)</f>
        <v>28396.742747000004</v>
      </c>
      <c r="AB9" s="113">
        <v>5.29</v>
      </c>
      <c r="AC9" s="114">
        <f>C9*(AD9/100)</f>
        <v>28396.742747000004</v>
      </c>
      <c r="AD9" s="115">
        <v>5.29</v>
      </c>
      <c r="AE9" s="114">
        <f>C9*(AF9/100)</f>
        <v>28396.742747000004</v>
      </c>
      <c r="AF9" s="115">
        <v>5.29</v>
      </c>
      <c r="AG9" s="114">
        <f>C9*(AH9/100)</f>
        <v>28396.742747000004</v>
      </c>
      <c r="AH9" s="161">
        <v>5.29</v>
      </c>
      <c r="AI9" s="114">
        <f>C9*(AJ9/100)</f>
        <v>28396.742747000004</v>
      </c>
      <c r="AJ9" s="115">
        <v>5.29</v>
      </c>
      <c r="AK9" s="159">
        <f>C9*(AL9/100)</f>
        <v>28396.742747000004</v>
      </c>
      <c r="AL9" s="162">
        <v>5.29</v>
      </c>
      <c r="AM9" s="165">
        <f>C9*(AN9/100)</f>
        <v>28772.503048000002</v>
      </c>
      <c r="AN9" s="162">
        <v>5.36</v>
      </c>
      <c r="AO9" s="166">
        <f>F9+H9+J9+L9+N9+P9+R9+T9+V9+X9+Z9+AB9+AD9+AF9+AH9+AJ9+AL9+AN9</f>
        <v>100.00000000000003</v>
      </c>
    </row>
    <row r="10" spans="1:41" ht="18" customHeight="1">
      <c r="A10" s="172" t="str">
        <f>'DESCRIÇÃO DO ORÇAMENTO'!A9</f>
        <v>2.0</v>
      </c>
      <c r="B10" s="173" t="str">
        <f>'DESCRIÇÃO DO ORÇAMENTO'!B9:E9</f>
        <v>MOVIMENTO DE TERRA PARA FUNDAÇÕES</v>
      </c>
      <c r="C10" s="160">
        <f>'DESCRIÇÃO DO ORÇAMENTO'!F9</f>
        <v>78310.37</v>
      </c>
      <c r="D10" s="115">
        <f t="shared" si="0"/>
        <v>1.382663379926385</v>
      </c>
      <c r="E10" s="114">
        <f t="shared" si="1"/>
        <v>0</v>
      </c>
      <c r="F10" s="115">
        <v>0</v>
      </c>
      <c r="G10" s="114">
        <f t="shared" si="2"/>
        <v>78310.37</v>
      </c>
      <c r="H10" s="115">
        <v>100</v>
      </c>
      <c r="I10" s="114">
        <f t="shared" ref="I10:I33" si="3">C10*(J10/100)</f>
        <v>0</v>
      </c>
      <c r="J10" s="115">
        <v>0</v>
      </c>
      <c r="K10" s="114">
        <f t="shared" ref="K10:K33" si="4">C10*(L10/100)</f>
        <v>0</v>
      </c>
      <c r="L10" s="115">
        <v>0</v>
      </c>
      <c r="M10" s="114">
        <f t="shared" ref="M10:M33" si="5">C10*(N10/100)</f>
        <v>0</v>
      </c>
      <c r="N10" s="115">
        <v>0</v>
      </c>
      <c r="O10" s="114">
        <f t="shared" ref="O10:O33" si="6">C10*(P10/100)</f>
        <v>0</v>
      </c>
      <c r="P10" s="115">
        <v>0</v>
      </c>
      <c r="Q10" s="114">
        <f t="shared" ref="Q10:Q33" si="7">C10*(R10/100)</f>
        <v>0</v>
      </c>
      <c r="R10" s="115">
        <v>0</v>
      </c>
      <c r="S10" s="114">
        <f t="shared" ref="S10:S33" si="8">C10*(T10/100)</f>
        <v>0</v>
      </c>
      <c r="T10" s="115">
        <v>0</v>
      </c>
      <c r="U10" s="114">
        <f t="shared" ref="U10:U33" si="9">C10*(V10/100)</f>
        <v>0</v>
      </c>
      <c r="V10" s="115">
        <v>0</v>
      </c>
      <c r="W10" s="114">
        <f t="shared" ref="W10:W33" si="10">C10*(X10/100)</f>
        <v>0</v>
      </c>
      <c r="X10" s="115">
        <v>0</v>
      </c>
      <c r="Y10" s="114">
        <f t="shared" ref="Y10:Y33" si="11">C10*(Z10/100)</f>
        <v>0</v>
      </c>
      <c r="Z10" s="115">
        <v>0</v>
      </c>
      <c r="AA10" s="114">
        <f t="shared" ref="AA10:AA33" si="12">C10*(AB10/100)</f>
        <v>0</v>
      </c>
      <c r="AB10" s="115">
        <v>0</v>
      </c>
      <c r="AC10" s="114">
        <f t="shared" ref="AC10:AC33" si="13">C10*(AD10/100)</f>
        <v>0</v>
      </c>
      <c r="AD10" s="115">
        <v>0</v>
      </c>
      <c r="AE10" s="114">
        <f t="shared" ref="AE10:AE33" si="14">C10*(AF10/100)</f>
        <v>0</v>
      </c>
      <c r="AF10" s="115">
        <v>0</v>
      </c>
      <c r="AG10" s="159">
        <f t="shared" ref="AG10:AG33" si="15">C10*(AH10/100)</f>
        <v>0</v>
      </c>
      <c r="AH10" s="162">
        <v>0</v>
      </c>
      <c r="AI10" s="160">
        <f t="shared" ref="AI10:AI33" si="16">C10*(AJ10/100)</f>
        <v>0</v>
      </c>
      <c r="AJ10" s="115">
        <v>0</v>
      </c>
      <c r="AK10" s="159">
        <f t="shared" ref="AK10:AK33" si="17">C10*(AL10/100)</f>
        <v>0</v>
      </c>
      <c r="AL10" s="162">
        <v>0</v>
      </c>
      <c r="AM10" s="165">
        <f t="shared" ref="AM10:AM33" si="18">C10*(AN10/100)</f>
        <v>0</v>
      </c>
      <c r="AN10" s="162">
        <v>0</v>
      </c>
      <c r="AO10" s="166">
        <f t="shared" ref="AO10:AO34" si="19">F10+H10+J10+L10+N10+P10+R10+T10+V10+X10+Z10+AB10+AD10+AF10+AH10+AJ10+AL10+AN10</f>
        <v>100</v>
      </c>
    </row>
    <row r="11" spans="1:41" ht="18" customHeight="1">
      <c r="A11" s="172" t="str">
        <f>'DESCRIÇÃO DO ORÇAMENTO'!A10</f>
        <v>3.0</v>
      </c>
      <c r="B11" s="173" t="str">
        <f>'DESCRIÇÃO DO ORÇAMENTO'!B10:E10</f>
        <v>FUNDAÇÕES</v>
      </c>
      <c r="C11" s="160">
        <f>'DESCRIÇÃO DO ORÇAMENTO'!F10</f>
        <v>147274.87</v>
      </c>
      <c r="D11" s="115">
        <f t="shared" si="0"/>
        <v>2.6003142308281642</v>
      </c>
      <c r="E11" s="114">
        <f t="shared" si="1"/>
        <v>0</v>
      </c>
      <c r="F11" s="115">
        <v>0</v>
      </c>
      <c r="G11" s="114">
        <f t="shared" si="2"/>
        <v>0</v>
      </c>
      <c r="H11" s="115">
        <v>0</v>
      </c>
      <c r="I11" s="114">
        <f t="shared" si="3"/>
        <v>73637.434999999998</v>
      </c>
      <c r="J11" s="115">
        <v>50</v>
      </c>
      <c r="K11" s="114">
        <f t="shared" si="4"/>
        <v>73637.434999999998</v>
      </c>
      <c r="L11" s="115">
        <v>50</v>
      </c>
      <c r="M11" s="114">
        <f t="shared" si="5"/>
        <v>0</v>
      </c>
      <c r="N11" s="115">
        <v>0</v>
      </c>
      <c r="O11" s="114">
        <f t="shared" si="6"/>
        <v>0</v>
      </c>
      <c r="P11" s="115">
        <v>0</v>
      </c>
      <c r="Q11" s="114">
        <f t="shared" si="7"/>
        <v>0</v>
      </c>
      <c r="R11" s="115">
        <v>0</v>
      </c>
      <c r="S11" s="114">
        <f t="shared" si="8"/>
        <v>0</v>
      </c>
      <c r="T11" s="115">
        <v>0</v>
      </c>
      <c r="U11" s="114">
        <f t="shared" si="9"/>
        <v>0</v>
      </c>
      <c r="V11" s="115">
        <v>0</v>
      </c>
      <c r="W11" s="114">
        <f t="shared" si="10"/>
        <v>0</v>
      </c>
      <c r="X11" s="115">
        <v>0</v>
      </c>
      <c r="Y11" s="114">
        <f t="shared" si="11"/>
        <v>0</v>
      </c>
      <c r="Z11" s="115">
        <v>0</v>
      </c>
      <c r="AA11" s="114">
        <f t="shared" si="12"/>
        <v>0</v>
      </c>
      <c r="AB11" s="115">
        <v>0</v>
      </c>
      <c r="AC11" s="114">
        <f t="shared" si="13"/>
        <v>0</v>
      </c>
      <c r="AD11" s="115">
        <v>0</v>
      </c>
      <c r="AE11" s="114">
        <f t="shared" si="14"/>
        <v>0</v>
      </c>
      <c r="AF11" s="115">
        <v>0</v>
      </c>
      <c r="AG11" s="159">
        <f t="shared" si="15"/>
        <v>0</v>
      </c>
      <c r="AH11" s="162">
        <v>0</v>
      </c>
      <c r="AI11" s="160">
        <f t="shared" si="16"/>
        <v>0</v>
      </c>
      <c r="AJ11" s="115">
        <v>0</v>
      </c>
      <c r="AK11" s="159">
        <f t="shared" si="17"/>
        <v>0</v>
      </c>
      <c r="AL11" s="162">
        <v>0</v>
      </c>
      <c r="AM11" s="165">
        <f t="shared" si="18"/>
        <v>0</v>
      </c>
      <c r="AN11" s="162">
        <v>0</v>
      </c>
      <c r="AO11" s="166">
        <f t="shared" si="19"/>
        <v>100</v>
      </c>
    </row>
    <row r="12" spans="1:41" ht="18" customHeight="1">
      <c r="A12" s="172" t="str">
        <f>'DESCRIÇÃO DO ORÇAMENTO'!A11</f>
        <v>4.0</v>
      </c>
      <c r="B12" s="173" t="str">
        <f>'DESCRIÇÃO DO ORÇAMENTO'!B11:E11</f>
        <v>SUPERESTRUTURA</v>
      </c>
      <c r="C12" s="160">
        <f>'DESCRIÇÃO DO ORÇAMENTO'!F11</f>
        <v>1041149.9214999999</v>
      </c>
      <c r="D12" s="115">
        <f t="shared" si="0"/>
        <v>18.382748919093096</v>
      </c>
      <c r="E12" s="114">
        <f t="shared" si="1"/>
        <v>0</v>
      </c>
      <c r="F12" s="115">
        <v>0</v>
      </c>
      <c r="G12" s="114">
        <f t="shared" si="2"/>
        <v>0</v>
      </c>
      <c r="H12" s="115">
        <v>0</v>
      </c>
      <c r="I12" s="114">
        <f t="shared" si="3"/>
        <v>0</v>
      </c>
      <c r="J12" s="115">
        <v>0</v>
      </c>
      <c r="K12" s="114">
        <f t="shared" si="4"/>
        <v>260287.48037499998</v>
      </c>
      <c r="L12" s="115">
        <v>25</v>
      </c>
      <c r="M12" s="114">
        <f t="shared" si="5"/>
        <v>520574.96074999997</v>
      </c>
      <c r="N12" s="115">
        <v>50</v>
      </c>
      <c r="O12" s="114">
        <f t="shared" si="6"/>
        <v>260287.48037499998</v>
      </c>
      <c r="P12" s="115">
        <v>25</v>
      </c>
      <c r="Q12" s="114">
        <f t="shared" si="7"/>
        <v>0</v>
      </c>
      <c r="R12" s="115">
        <v>0</v>
      </c>
      <c r="S12" s="114">
        <f t="shared" si="8"/>
        <v>0</v>
      </c>
      <c r="T12" s="115">
        <v>0</v>
      </c>
      <c r="U12" s="114">
        <f t="shared" si="9"/>
        <v>0</v>
      </c>
      <c r="V12" s="115">
        <v>0</v>
      </c>
      <c r="W12" s="114">
        <f t="shared" si="10"/>
        <v>0</v>
      </c>
      <c r="X12" s="115">
        <v>0</v>
      </c>
      <c r="Y12" s="114">
        <f t="shared" si="11"/>
        <v>0</v>
      </c>
      <c r="Z12" s="115">
        <v>0</v>
      </c>
      <c r="AA12" s="114">
        <f t="shared" si="12"/>
        <v>0</v>
      </c>
      <c r="AB12" s="115">
        <v>0</v>
      </c>
      <c r="AC12" s="114">
        <f t="shared" si="13"/>
        <v>0</v>
      </c>
      <c r="AD12" s="115">
        <v>0</v>
      </c>
      <c r="AE12" s="114">
        <f t="shared" si="14"/>
        <v>0</v>
      </c>
      <c r="AF12" s="115">
        <v>0</v>
      </c>
      <c r="AG12" s="159">
        <f t="shared" si="15"/>
        <v>0</v>
      </c>
      <c r="AH12" s="162">
        <v>0</v>
      </c>
      <c r="AI12" s="160">
        <f t="shared" si="16"/>
        <v>0</v>
      </c>
      <c r="AJ12" s="115">
        <v>0</v>
      </c>
      <c r="AK12" s="159">
        <f t="shared" si="17"/>
        <v>0</v>
      </c>
      <c r="AL12" s="162">
        <v>0</v>
      </c>
      <c r="AM12" s="165">
        <f t="shared" si="18"/>
        <v>0</v>
      </c>
      <c r="AN12" s="162">
        <v>0</v>
      </c>
      <c r="AO12" s="166">
        <f t="shared" si="19"/>
        <v>100</v>
      </c>
    </row>
    <row r="13" spans="1:41" ht="18" customHeight="1">
      <c r="A13" s="172" t="str">
        <f>'DESCRIÇÃO DO ORÇAMENTO'!A12</f>
        <v>5.0</v>
      </c>
      <c r="B13" s="173" t="str">
        <f>'DESCRIÇÃO DO ORÇAMENTO'!B12:E12</f>
        <v>SISTEMA DE VEDAÇÃO VERTICAL</v>
      </c>
      <c r="C13" s="160">
        <f>'DESCRIÇÃO DO ORÇAMENTO'!F12</f>
        <v>202482.56589999993</v>
      </c>
      <c r="D13" s="115">
        <f t="shared" si="0"/>
        <v>3.575072227898564</v>
      </c>
      <c r="E13" s="114">
        <f t="shared" si="1"/>
        <v>0</v>
      </c>
      <c r="F13" s="115">
        <v>0</v>
      </c>
      <c r="G13" s="114">
        <f t="shared" si="2"/>
        <v>0</v>
      </c>
      <c r="H13" s="115">
        <v>0</v>
      </c>
      <c r="I13" s="114">
        <f t="shared" si="3"/>
        <v>0</v>
      </c>
      <c r="J13" s="115">
        <v>0</v>
      </c>
      <c r="K13" s="114">
        <f t="shared" si="4"/>
        <v>0</v>
      </c>
      <c r="L13" s="115">
        <v>0</v>
      </c>
      <c r="M13" s="114">
        <f t="shared" si="5"/>
        <v>50620.641474999982</v>
      </c>
      <c r="N13" s="115">
        <v>25</v>
      </c>
      <c r="O13" s="114">
        <f t="shared" si="6"/>
        <v>101241.28294999996</v>
      </c>
      <c r="P13" s="115">
        <v>50</v>
      </c>
      <c r="Q13" s="114">
        <f t="shared" si="7"/>
        <v>50620.641474999982</v>
      </c>
      <c r="R13" s="115">
        <v>25</v>
      </c>
      <c r="S13" s="114">
        <f t="shared" si="8"/>
        <v>0</v>
      </c>
      <c r="T13" s="115">
        <v>0</v>
      </c>
      <c r="U13" s="114">
        <f t="shared" si="9"/>
        <v>0</v>
      </c>
      <c r="V13" s="115">
        <v>0</v>
      </c>
      <c r="W13" s="114">
        <f t="shared" si="10"/>
        <v>0</v>
      </c>
      <c r="X13" s="115">
        <v>0</v>
      </c>
      <c r="Y13" s="114">
        <f t="shared" si="11"/>
        <v>0</v>
      </c>
      <c r="Z13" s="115">
        <v>0</v>
      </c>
      <c r="AA13" s="114">
        <f t="shared" si="12"/>
        <v>0</v>
      </c>
      <c r="AB13" s="115">
        <v>0</v>
      </c>
      <c r="AC13" s="114">
        <f t="shared" si="13"/>
        <v>0</v>
      </c>
      <c r="AD13" s="115">
        <v>0</v>
      </c>
      <c r="AE13" s="114">
        <f t="shared" si="14"/>
        <v>0</v>
      </c>
      <c r="AF13" s="115">
        <v>0</v>
      </c>
      <c r="AG13" s="159">
        <f t="shared" si="15"/>
        <v>0</v>
      </c>
      <c r="AH13" s="162">
        <v>0</v>
      </c>
      <c r="AI13" s="160">
        <f t="shared" si="16"/>
        <v>0</v>
      </c>
      <c r="AJ13" s="115">
        <v>0</v>
      </c>
      <c r="AK13" s="159">
        <f t="shared" si="17"/>
        <v>0</v>
      </c>
      <c r="AL13" s="162">
        <v>0</v>
      </c>
      <c r="AM13" s="165">
        <f t="shared" si="18"/>
        <v>0</v>
      </c>
      <c r="AN13" s="162">
        <v>0</v>
      </c>
      <c r="AO13" s="166">
        <f t="shared" si="19"/>
        <v>100</v>
      </c>
    </row>
    <row r="14" spans="1:41" ht="18" customHeight="1">
      <c r="A14" s="172" t="str">
        <f>'DESCRIÇÃO DO ORÇAMENTO'!A13</f>
        <v>6.0</v>
      </c>
      <c r="B14" s="173" t="str">
        <f>'DESCRIÇÃO DO ORÇAMENTO'!B13:E13</f>
        <v>ESQUADRIAS</v>
      </c>
      <c r="C14" s="160">
        <f>'DESCRIÇÃO DO ORÇAMENTO'!F13</f>
        <v>587428.20714999991</v>
      </c>
      <c r="D14" s="115">
        <f t="shared" si="0"/>
        <v>10.37174859935045</v>
      </c>
      <c r="E14" s="114">
        <f t="shared" si="1"/>
        <v>0</v>
      </c>
      <c r="F14" s="115">
        <v>0</v>
      </c>
      <c r="G14" s="114">
        <f t="shared" si="2"/>
        <v>0</v>
      </c>
      <c r="H14" s="115">
        <v>0</v>
      </c>
      <c r="I14" s="114">
        <f t="shared" si="3"/>
        <v>0</v>
      </c>
      <c r="J14" s="115">
        <v>0</v>
      </c>
      <c r="K14" s="114">
        <f t="shared" si="4"/>
        <v>0</v>
      </c>
      <c r="L14" s="115">
        <v>0</v>
      </c>
      <c r="M14" s="114">
        <f t="shared" si="5"/>
        <v>0</v>
      </c>
      <c r="N14" s="115">
        <v>0</v>
      </c>
      <c r="O14" s="114">
        <f t="shared" si="6"/>
        <v>0</v>
      </c>
      <c r="P14" s="115">
        <v>0</v>
      </c>
      <c r="Q14" s="114">
        <f t="shared" si="7"/>
        <v>0</v>
      </c>
      <c r="R14" s="115">
        <v>0</v>
      </c>
      <c r="S14" s="114">
        <f t="shared" si="8"/>
        <v>0</v>
      </c>
      <c r="T14" s="115">
        <v>0</v>
      </c>
      <c r="U14" s="114">
        <f t="shared" si="9"/>
        <v>0</v>
      </c>
      <c r="V14" s="115">
        <v>0</v>
      </c>
      <c r="W14" s="114">
        <f t="shared" si="10"/>
        <v>0</v>
      </c>
      <c r="X14" s="115">
        <v>0</v>
      </c>
      <c r="Y14" s="114">
        <f t="shared" si="11"/>
        <v>146857.05178749998</v>
      </c>
      <c r="Z14" s="115">
        <v>25</v>
      </c>
      <c r="AA14" s="114">
        <f t="shared" si="12"/>
        <v>146857.05178749998</v>
      </c>
      <c r="AB14" s="113">
        <v>25</v>
      </c>
      <c r="AC14" s="114">
        <f t="shared" si="13"/>
        <v>146857.05178749998</v>
      </c>
      <c r="AD14" s="115">
        <v>25</v>
      </c>
      <c r="AE14" s="114">
        <f t="shared" si="14"/>
        <v>146857.05178749998</v>
      </c>
      <c r="AF14" s="115">
        <v>25</v>
      </c>
      <c r="AG14" s="159">
        <f t="shared" si="15"/>
        <v>0</v>
      </c>
      <c r="AH14" s="162">
        <v>0</v>
      </c>
      <c r="AI14" s="160">
        <f t="shared" si="16"/>
        <v>0</v>
      </c>
      <c r="AJ14" s="115">
        <v>0</v>
      </c>
      <c r="AK14" s="159">
        <f t="shared" si="17"/>
        <v>0</v>
      </c>
      <c r="AL14" s="162">
        <v>0</v>
      </c>
      <c r="AM14" s="165">
        <f t="shared" si="18"/>
        <v>0</v>
      </c>
      <c r="AN14" s="162">
        <v>0</v>
      </c>
      <c r="AO14" s="166">
        <f t="shared" si="19"/>
        <v>100</v>
      </c>
    </row>
    <row r="15" spans="1:41" ht="18" customHeight="1">
      <c r="A15" s="172" t="str">
        <f>'DESCRIÇÃO DO ORÇAMENTO'!A14</f>
        <v>7.0</v>
      </c>
      <c r="B15" s="173" t="str">
        <f>'DESCRIÇÃO DO ORÇAMENTO'!B14:E14</f>
        <v>SISTEMAS DE COBERTURA</v>
      </c>
      <c r="C15" s="160">
        <f>'DESCRIÇÃO DO ORÇAMENTO'!F14</f>
        <v>373523.87999999995</v>
      </c>
      <c r="D15" s="115">
        <f t="shared" si="0"/>
        <v>6.595011495974509</v>
      </c>
      <c r="E15" s="114">
        <f t="shared" si="1"/>
        <v>0</v>
      </c>
      <c r="F15" s="115">
        <v>0</v>
      </c>
      <c r="G15" s="114">
        <f t="shared" si="2"/>
        <v>0</v>
      </c>
      <c r="H15" s="115">
        <v>0</v>
      </c>
      <c r="I15" s="114">
        <f t="shared" si="3"/>
        <v>0</v>
      </c>
      <c r="J15" s="115">
        <v>0</v>
      </c>
      <c r="K15" s="114">
        <f t="shared" si="4"/>
        <v>0</v>
      </c>
      <c r="L15" s="115">
        <v>0</v>
      </c>
      <c r="M15" s="114">
        <f t="shared" si="5"/>
        <v>0</v>
      </c>
      <c r="N15" s="115">
        <v>0</v>
      </c>
      <c r="O15" s="114">
        <f t="shared" si="6"/>
        <v>0</v>
      </c>
      <c r="P15" s="115">
        <v>0</v>
      </c>
      <c r="Q15" s="114">
        <f t="shared" si="7"/>
        <v>0</v>
      </c>
      <c r="R15" s="115">
        <v>0</v>
      </c>
      <c r="S15" s="114">
        <f t="shared" si="8"/>
        <v>0</v>
      </c>
      <c r="T15" s="115">
        <v>0</v>
      </c>
      <c r="U15" s="114">
        <f t="shared" si="9"/>
        <v>56028.581999999988</v>
      </c>
      <c r="V15" s="115">
        <v>15</v>
      </c>
      <c r="W15" s="114">
        <f t="shared" si="10"/>
        <v>130733.35799999998</v>
      </c>
      <c r="X15" s="115">
        <v>35</v>
      </c>
      <c r="Y15" s="114">
        <f t="shared" si="11"/>
        <v>186761.93999999997</v>
      </c>
      <c r="Z15" s="115">
        <v>50</v>
      </c>
      <c r="AA15" s="114">
        <f t="shared" si="12"/>
        <v>0</v>
      </c>
      <c r="AB15" s="115">
        <v>0</v>
      </c>
      <c r="AC15" s="114">
        <f t="shared" si="13"/>
        <v>0</v>
      </c>
      <c r="AD15" s="115">
        <v>0</v>
      </c>
      <c r="AE15" s="114">
        <f t="shared" si="14"/>
        <v>0</v>
      </c>
      <c r="AF15" s="115">
        <v>0</v>
      </c>
      <c r="AG15" s="159">
        <f t="shared" si="15"/>
        <v>0</v>
      </c>
      <c r="AH15" s="162">
        <v>0</v>
      </c>
      <c r="AI15" s="160">
        <f t="shared" si="16"/>
        <v>0</v>
      </c>
      <c r="AJ15" s="115">
        <v>0</v>
      </c>
      <c r="AK15" s="159">
        <f t="shared" si="17"/>
        <v>0</v>
      </c>
      <c r="AL15" s="162">
        <v>0</v>
      </c>
      <c r="AM15" s="165">
        <f t="shared" si="18"/>
        <v>0</v>
      </c>
      <c r="AN15" s="162">
        <v>0</v>
      </c>
      <c r="AO15" s="166">
        <f t="shared" si="19"/>
        <v>100</v>
      </c>
    </row>
    <row r="16" spans="1:41" ht="18" customHeight="1">
      <c r="A16" s="172" t="str">
        <f>'DESCRIÇÃO DO ORÇAMENTO'!A15</f>
        <v>8.0</v>
      </c>
      <c r="B16" s="173" t="str">
        <f>'DESCRIÇÃO DO ORÇAMENTO'!B15:E15</f>
        <v>IMPERMEABILIZAÇÃO</v>
      </c>
      <c r="C16" s="160">
        <f>'DESCRIÇÃO DO ORÇAMENTO'!F15</f>
        <v>73840.268399999986</v>
      </c>
      <c r="D16" s="115">
        <f t="shared" si="0"/>
        <v>1.3037383820382336</v>
      </c>
      <c r="E16" s="114">
        <f t="shared" si="1"/>
        <v>0</v>
      </c>
      <c r="F16" s="115">
        <v>0</v>
      </c>
      <c r="G16" s="114">
        <f t="shared" si="2"/>
        <v>0</v>
      </c>
      <c r="H16" s="115">
        <v>0</v>
      </c>
      <c r="I16" s="114">
        <f t="shared" si="3"/>
        <v>0</v>
      </c>
      <c r="J16" s="115">
        <v>0</v>
      </c>
      <c r="K16" s="114">
        <f t="shared" si="4"/>
        <v>18460.067099999997</v>
      </c>
      <c r="L16" s="115">
        <v>25</v>
      </c>
      <c r="M16" s="114">
        <f t="shared" si="5"/>
        <v>18460.067099999997</v>
      </c>
      <c r="N16" s="115">
        <v>25</v>
      </c>
      <c r="O16" s="114">
        <f t="shared" si="6"/>
        <v>0</v>
      </c>
      <c r="P16" s="115">
        <v>0</v>
      </c>
      <c r="Q16" s="114">
        <f t="shared" si="7"/>
        <v>0</v>
      </c>
      <c r="R16" s="115">
        <v>0</v>
      </c>
      <c r="S16" s="114">
        <f t="shared" si="8"/>
        <v>18460.067099999997</v>
      </c>
      <c r="T16" s="115">
        <v>25</v>
      </c>
      <c r="U16" s="114">
        <f t="shared" si="9"/>
        <v>18460.067099999997</v>
      </c>
      <c r="V16" s="115">
        <v>25</v>
      </c>
      <c r="W16" s="114">
        <f t="shared" si="10"/>
        <v>0</v>
      </c>
      <c r="X16" s="115">
        <v>0</v>
      </c>
      <c r="Y16" s="114">
        <f t="shared" si="11"/>
        <v>0</v>
      </c>
      <c r="Z16" s="115">
        <v>0</v>
      </c>
      <c r="AA16" s="114">
        <f t="shared" si="12"/>
        <v>0</v>
      </c>
      <c r="AB16" s="115">
        <v>0</v>
      </c>
      <c r="AC16" s="114">
        <f t="shared" si="13"/>
        <v>0</v>
      </c>
      <c r="AD16" s="115">
        <v>0</v>
      </c>
      <c r="AE16" s="114">
        <f t="shared" si="14"/>
        <v>0</v>
      </c>
      <c r="AF16" s="115">
        <v>0</v>
      </c>
      <c r="AG16" s="159">
        <f t="shared" si="15"/>
        <v>0</v>
      </c>
      <c r="AH16" s="162">
        <v>0</v>
      </c>
      <c r="AI16" s="160">
        <f t="shared" si="16"/>
        <v>0</v>
      </c>
      <c r="AJ16" s="115">
        <v>0</v>
      </c>
      <c r="AK16" s="159">
        <f t="shared" si="17"/>
        <v>0</v>
      </c>
      <c r="AL16" s="162">
        <v>0</v>
      </c>
      <c r="AM16" s="165">
        <f t="shared" si="18"/>
        <v>0</v>
      </c>
      <c r="AN16" s="162">
        <v>0</v>
      </c>
      <c r="AO16" s="166">
        <f t="shared" si="19"/>
        <v>100</v>
      </c>
    </row>
    <row r="17" spans="1:41" ht="18" customHeight="1">
      <c r="A17" s="172" t="str">
        <f>'DESCRIÇÃO DO ORÇAMENTO'!A16</f>
        <v>9.0</v>
      </c>
      <c r="B17" s="173" t="str">
        <f>'DESCRIÇÃO DO ORÇAMENTO'!B16:E16</f>
        <v>REVESTIMENTOS INTERNO E EXTERNO</v>
      </c>
      <c r="C17" s="160">
        <f>'DESCRIÇÃO DO ORÇAMENTO'!F16</f>
        <v>550417.353</v>
      </c>
      <c r="D17" s="115">
        <f t="shared" si="0"/>
        <v>9.7182776389527223</v>
      </c>
      <c r="E17" s="114">
        <f t="shared" si="1"/>
        <v>0</v>
      </c>
      <c r="F17" s="115">
        <v>0</v>
      </c>
      <c r="G17" s="114">
        <f t="shared" si="2"/>
        <v>0</v>
      </c>
      <c r="H17" s="115">
        <v>0</v>
      </c>
      <c r="I17" s="114">
        <f t="shared" si="3"/>
        <v>0</v>
      </c>
      <c r="J17" s="115">
        <v>0</v>
      </c>
      <c r="K17" s="114">
        <f t="shared" si="4"/>
        <v>0</v>
      </c>
      <c r="L17" s="115">
        <v>0</v>
      </c>
      <c r="M17" s="114">
        <f t="shared" si="5"/>
        <v>0</v>
      </c>
      <c r="N17" s="115">
        <v>0</v>
      </c>
      <c r="O17" s="114">
        <f t="shared" si="6"/>
        <v>0</v>
      </c>
      <c r="P17" s="115">
        <v>0</v>
      </c>
      <c r="Q17" s="114">
        <f t="shared" si="7"/>
        <v>82562.60295</v>
      </c>
      <c r="R17" s="115">
        <v>15</v>
      </c>
      <c r="S17" s="114">
        <f t="shared" si="8"/>
        <v>275208.6765</v>
      </c>
      <c r="T17" s="115">
        <v>50</v>
      </c>
      <c r="U17" s="114">
        <f t="shared" si="9"/>
        <v>192646.07355</v>
      </c>
      <c r="V17" s="115">
        <v>35</v>
      </c>
      <c r="W17" s="114">
        <f t="shared" si="10"/>
        <v>0</v>
      </c>
      <c r="X17" s="115">
        <v>0</v>
      </c>
      <c r="Y17" s="114">
        <f t="shared" si="11"/>
        <v>0</v>
      </c>
      <c r="Z17" s="115">
        <v>0</v>
      </c>
      <c r="AA17" s="114">
        <f t="shared" si="12"/>
        <v>0</v>
      </c>
      <c r="AB17" s="115">
        <v>0</v>
      </c>
      <c r="AC17" s="114">
        <f t="shared" si="13"/>
        <v>0</v>
      </c>
      <c r="AD17" s="115">
        <v>0</v>
      </c>
      <c r="AE17" s="114">
        <f t="shared" si="14"/>
        <v>0</v>
      </c>
      <c r="AF17" s="115">
        <v>0</v>
      </c>
      <c r="AG17" s="159">
        <f t="shared" si="15"/>
        <v>0</v>
      </c>
      <c r="AH17" s="162">
        <v>0</v>
      </c>
      <c r="AI17" s="160">
        <f t="shared" si="16"/>
        <v>0</v>
      </c>
      <c r="AJ17" s="115">
        <v>0</v>
      </c>
      <c r="AK17" s="159">
        <f t="shared" si="17"/>
        <v>0</v>
      </c>
      <c r="AL17" s="162">
        <v>0</v>
      </c>
      <c r="AM17" s="165">
        <f t="shared" si="18"/>
        <v>0</v>
      </c>
      <c r="AN17" s="162">
        <v>0</v>
      </c>
      <c r="AO17" s="166">
        <f t="shared" si="19"/>
        <v>100</v>
      </c>
    </row>
    <row r="18" spans="1:41" ht="18" customHeight="1">
      <c r="A18" s="172" t="str">
        <f>'DESCRIÇÃO DO ORÇAMENTO'!A17</f>
        <v>10.0</v>
      </c>
      <c r="B18" s="173" t="str">
        <f>'DESCRIÇÃO DO ORÇAMENTO'!B17:E17</f>
        <v>SISTEMAS DE PISOS</v>
      </c>
      <c r="C18" s="160">
        <f>'DESCRIÇÃO DO ORÇAMENTO'!F17</f>
        <v>404551.79000000004</v>
      </c>
      <c r="D18" s="115">
        <f t="shared" si="0"/>
        <v>7.1428464112309671</v>
      </c>
      <c r="E18" s="114">
        <f t="shared" si="1"/>
        <v>0</v>
      </c>
      <c r="F18" s="115">
        <v>0</v>
      </c>
      <c r="G18" s="114">
        <f t="shared" si="2"/>
        <v>0</v>
      </c>
      <c r="H18" s="115">
        <v>0</v>
      </c>
      <c r="I18" s="114">
        <f t="shared" si="3"/>
        <v>0</v>
      </c>
      <c r="J18" s="115">
        <v>0</v>
      </c>
      <c r="K18" s="114">
        <f t="shared" si="4"/>
        <v>0</v>
      </c>
      <c r="L18" s="115">
        <v>0</v>
      </c>
      <c r="M18" s="114">
        <f t="shared" si="5"/>
        <v>0</v>
      </c>
      <c r="N18" s="115">
        <v>0</v>
      </c>
      <c r="O18" s="114">
        <f t="shared" si="6"/>
        <v>0</v>
      </c>
      <c r="P18" s="115">
        <v>0</v>
      </c>
      <c r="Q18" s="114">
        <f t="shared" si="7"/>
        <v>0</v>
      </c>
      <c r="R18" s="115">
        <v>0</v>
      </c>
      <c r="S18" s="114">
        <f t="shared" si="8"/>
        <v>60682.768500000006</v>
      </c>
      <c r="T18" s="115">
        <v>15</v>
      </c>
      <c r="U18" s="114">
        <f t="shared" si="9"/>
        <v>60682.768500000006</v>
      </c>
      <c r="V18" s="115">
        <v>15</v>
      </c>
      <c r="W18" s="114">
        <f t="shared" si="10"/>
        <v>101137.94750000001</v>
      </c>
      <c r="X18" s="115">
        <v>25</v>
      </c>
      <c r="Y18" s="114">
        <f t="shared" si="11"/>
        <v>101137.94750000001</v>
      </c>
      <c r="Z18" s="115">
        <v>25</v>
      </c>
      <c r="AA18" s="114">
        <f t="shared" si="12"/>
        <v>80910.358000000007</v>
      </c>
      <c r="AB18" s="115">
        <v>20</v>
      </c>
      <c r="AC18" s="114">
        <f t="shared" si="13"/>
        <v>0</v>
      </c>
      <c r="AD18" s="115">
        <v>0</v>
      </c>
      <c r="AE18" s="114">
        <f t="shared" si="14"/>
        <v>0</v>
      </c>
      <c r="AF18" s="115">
        <v>0</v>
      </c>
      <c r="AG18" s="159">
        <f t="shared" si="15"/>
        <v>0</v>
      </c>
      <c r="AH18" s="162">
        <v>0</v>
      </c>
      <c r="AI18" s="160">
        <f t="shared" si="16"/>
        <v>0</v>
      </c>
      <c r="AJ18" s="115">
        <v>0</v>
      </c>
      <c r="AK18" s="159">
        <f t="shared" si="17"/>
        <v>0</v>
      </c>
      <c r="AL18" s="162">
        <v>0</v>
      </c>
      <c r="AM18" s="165">
        <f t="shared" si="18"/>
        <v>0</v>
      </c>
      <c r="AN18" s="162">
        <v>0</v>
      </c>
      <c r="AO18" s="166">
        <f t="shared" si="19"/>
        <v>100</v>
      </c>
    </row>
    <row r="19" spans="1:41" ht="18" customHeight="1">
      <c r="A19" s="172" t="str">
        <f>'DESCRIÇÃO DO ORÇAMENTO'!A18</f>
        <v>11.0</v>
      </c>
      <c r="B19" s="173" t="str">
        <f>'DESCRIÇÃO DO ORÇAMENTO'!B18:E18</f>
        <v>PINTURAS E ACABAMENTOS</v>
      </c>
      <c r="C19" s="160">
        <f>'DESCRIÇÃO DO ORÇAMENTO'!F18</f>
        <v>178105.79340000005</v>
      </c>
      <c r="D19" s="115">
        <f t="shared" si="0"/>
        <v>3.1446711117175727</v>
      </c>
      <c r="E19" s="114">
        <f t="shared" si="1"/>
        <v>0</v>
      </c>
      <c r="F19" s="115">
        <v>0</v>
      </c>
      <c r="G19" s="114">
        <f t="shared" si="2"/>
        <v>0</v>
      </c>
      <c r="H19" s="115">
        <v>0</v>
      </c>
      <c r="I19" s="114">
        <f t="shared" si="3"/>
        <v>0</v>
      </c>
      <c r="J19" s="115">
        <v>0</v>
      </c>
      <c r="K19" s="114">
        <f t="shared" si="4"/>
        <v>0</v>
      </c>
      <c r="L19" s="115">
        <v>0</v>
      </c>
      <c r="M19" s="114">
        <f t="shared" si="5"/>
        <v>0</v>
      </c>
      <c r="N19" s="115">
        <v>0</v>
      </c>
      <c r="O19" s="114">
        <f t="shared" si="6"/>
        <v>0</v>
      </c>
      <c r="P19" s="115">
        <v>0</v>
      </c>
      <c r="Q19" s="114">
        <f t="shared" si="7"/>
        <v>0</v>
      </c>
      <c r="R19" s="115">
        <v>0</v>
      </c>
      <c r="S19" s="114">
        <f t="shared" si="8"/>
        <v>0</v>
      </c>
      <c r="T19" s="115">
        <v>0</v>
      </c>
      <c r="U19" s="114">
        <f t="shared" si="9"/>
        <v>0</v>
      </c>
      <c r="V19" s="115">
        <v>0</v>
      </c>
      <c r="W19" s="114">
        <f t="shared" si="10"/>
        <v>0</v>
      </c>
      <c r="X19" s="115">
        <v>0</v>
      </c>
      <c r="Y19" s="114">
        <f t="shared" si="11"/>
        <v>0</v>
      </c>
      <c r="Z19" s="115">
        <v>0</v>
      </c>
      <c r="AA19" s="114">
        <f t="shared" si="12"/>
        <v>0</v>
      </c>
      <c r="AB19" s="115">
        <v>0</v>
      </c>
      <c r="AC19" s="114">
        <f t="shared" si="13"/>
        <v>0</v>
      </c>
      <c r="AD19" s="115">
        <v>0</v>
      </c>
      <c r="AE19" s="114">
        <f t="shared" si="14"/>
        <v>0</v>
      </c>
      <c r="AF19" s="115">
        <v>0</v>
      </c>
      <c r="AG19" s="159">
        <f t="shared" si="15"/>
        <v>0</v>
      </c>
      <c r="AH19" s="162">
        <v>0</v>
      </c>
      <c r="AI19" s="160">
        <f t="shared" si="16"/>
        <v>0</v>
      </c>
      <c r="AJ19" s="115">
        <v>0</v>
      </c>
      <c r="AK19" s="159">
        <f t="shared" si="17"/>
        <v>89052.896700000027</v>
      </c>
      <c r="AL19" s="162">
        <v>50</v>
      </c>
      <c r="AM19" s="165">
        <f t="shared" si="18"/>
        <v>89052.896700000027</v>
      </c>
      <c r="AN19" s="162">
        <v>50</v>
      </c>
      <c r="AO19" s="166">
        <f t="shared" si="19"/>
        <v>100</v>
      </c>
    </row>
    <row r="20" spans="1:41" ht="18" customHeight="1">
      <c r="A20" s="172" t="str">
        <f>'DESCRIÇÃO DO ORÇAMENTO'!A19</f>
        <v>12.0</v>
      </c>
      <c r="B20" s="173" t="str">
        <f>'DESCRIÇÃO DO ORÇAMENTO'!B19:E19</f>
        <v>INSTALAÇÃO HIDRÁULICA</v>
      </c>
      <c r="C20" s="160">
        <f>'DESCRIÇÃO DO ORÇAMENTO'!F19</f>
        <v>138411.878</v>
      </c>
      <c r="D20" s="115">
        <f t="shared" si="0"/>
        <v>2.4438274912688884</v>
      </c>
      <c r="E20" s="114">
        <f t="shared" si="1"/>
        <v>0</v>
      </c>
      <c r="F20" s="115">
        <v>0</v>
      </c>
      <c r="G20" s="114">
        <f t="shared" si="2"/>
        <v>0</v>
      </c>
      <c r="H20" s="115">
        <v>0</v>
      </c>
      <c r="I20" s="114">
        <f t="shared" si="3"/>
        <v>0</v>
      </c>
      <c r="J20" s="115">
        <v>0</v>
      </c>
      <c r="K20" s="114">
        <f t="shared" si="4"/>
        <v>0</v>
      </c>
      <c r="L20" s="115">
        <v>0</v>
      </c>
      <c r="M20" s="114">
        <f t="shared" si="5"/>
        <v>27682.375599999999</v>
      </c>
      <c r="N20" s="115">
        <v>20</v>
      </c>
      <c r="O20" s="114">
        <f t="shared" si="6"/>
        <v>0</v>
      </c>
      <c r="P20" s="115">
        <v>0</v>
      </c>
      <c r="Q20" s="114">
        <f t="shared" si="7"/>
        <v>0</v>
      </c>
      <c r="R20" s="115">
        <v>0</v>
      </c>
      <c r="S20" s="114">
        <f t="shared" si="8"/>
        <v>0</v>
      </c>
      <c r="T20" s="115">
        <v>0</v>
      </c>
      <c r="U20" s="114">
        <f t="shared" si="9"/>
        <v>0</v>
      </c>
      <c r="V20" s="115">
        <v>0</v>
      </c>
      <c r="W20" s="114">
        <f t="shared" si="10"/>
        <v>0</v>
      </c>
      <c r="X20" s="115">
        <v>0</v>
      </c>
      <c r="Y20" s="114">
        <f t="shared" si="11"/>
        <v>0</v>
      </c>
      <c r="Z20" s="115">
        <v>0</v>
      </c>
      <c r="AA20" s="114">
        <f t="shared" si="12"/>
        <v>20761.7817</v>
      </c>
      <c r="AB20" s="115">
        <v>15</v>
      </c>
      <c r="AC20" s="114">
        <f t="shared" si="13"/>
        <v>34602.969499999999</v>
      </c>
      <c r="AD20" s="115">
        <v>25</v>
      </c>
      <c r="AE20" s="114">
        <f t="shared" si="14"/>
        <v>27682.375599999999</v>
      </c>
      <c r="AF20" s="115">
        <v>20</v>
      </c>
      <c r="AG20" s="159">
        <f t="shared" si="15"/>
        <v>27682.375599999999</v>
      </c>
      <c r="AH20" s="162">
        <v>20</v>
      </c>
      <c r="AI20" s="160">
        <f t="shared" si="16"/>
        <v>0</v>
      </c>
      <c r="AJ20" s="161">
        <v>0</v>
      </c>
      <c r="AK20" s="159">
        <f t="shared" si="17"/>
        <v>0</v>
      </c>
      <c r="AL20" s="162">
        <v>0</v>
      </c>
      <c r="AM20" s="165">
        <f t="shared" si="18"/>
        <v>0</v>
      </c>
      <c r="AN20" s="162">
        <v>0</v>
      </c>
      <c r="AO20" s="166">
        <f t="shared" si="19"/>
        <v>100</v>
      </c>
    </row>
    <row r="21" spans="1:41" ht="18" customHeight="1">
      <c r="A21" s="172" t="str">
        <f>'DESCRIÇÃO DO ORÇAMENTO'!A20</f>
        <v>13.0</v>
      </c>
      <c r="B21" s="173" t="str">
        <f>'DESCRIÇÃO DO ORÇAMENTO'!B20:E20</f>
        <v>DRENAGEM DE ÁGUAS PLUVIAIS</v>
      </c>
      <c r="C21" s="160">
        <f>'DESCRIÇÃO DO ORÇAMENTO'!F20</f>
        <v>47687.727000000006</v>
      </c>
      <c r="D21" s="115">
        <f t="shared" si="0"/>
        <v>0.8419839389703655</v>
      </c>
      <c r="E21" s="114">
        <f t="shared" si="1"/>
        <v>0</v>
      </c>
      <c r="F21" s="115">
        <v>0</v>
      </c>
      <c r="G21" s="114">
        <f t="shared" si="2"/>
        <v>0</v>
      </c>
      <c r="H21" s="115">
        <v>0</v>
      </c>
      <c r="I21" s="114">
        <f t="shared" si="3"/>
        <v>0</v>
      </c>
      <c r="J21" s="115">
        <v>0</v>
      </c>
      <c r="K21" s="114">
        <f t="shared" si="4"/>
        <v>0</v>
      </c>
      <c r="L21" s="115">
        <v>0</v>
      </c>
      <c r="M21" s="114">
        <f t="shared" si="5"/>
        <v>0</v>
      </c>
      <c r="N21" s="115">
        <v>0</v>
      </c>
      <c r="O21" s="114">
        <f t="shared" si="6"/>
        <v>0</v>
      </c>
      <c r="P21" s="115">
        <v>0</v>
      </c>
      <c r="Q21" s="114">
        <f t="shared" si="7"/>
        <v>0</v>
      </c>
      <c r="R21" s="115">
        <v>0</v>
      </c>
      <c r="S21" s="114">
        <f t="shared" si="8"/>
        <v>0</v>
      </c>
      <c r="T21" s="115">
        <v>0</v>
      </c>
      <c r="U21" s="114">
        <f t="shared" si="9"/>
        <v>0</v>
      </c>
      <c r="V21" s="115">
        <v>0</v>
      </c>
      <c r="W21" s="114">
        <f t="shared" si="10"/>
        <v>0</v>
      </c>
      <c r="X21" s="115">
        <v>0</v>
      </c>
      <c r="Y21" s="114">
        <f t="shared" si="11"/>
        <v>9537.5454000000009</v>
      </c>
      <c r="Z21" s="115">
        <v>20</v>
      </c>
      <c r="AA21" s="114">
        <f t="shared" si="12"/>
        <v>0</v>
      </c>
      <c r="AB21" s="115">
        <v>0</v>
      </c>
      <c r="AC21" s="114">
        <f t="shared" si="13"/>
        <v>0</v>
      </c>
      <c r="AD21" s="115">
        <v>0</v>
      </c>
      <c r="AE21" s="114">
        <f t="shared" si="14"/>
        <v>0</v>
      </c>
      <c r="AF21" s="115">
        <v>0</v>
      </c>
      <c r="AG21" s="159">
        <f t="shared" si="15"/>
        <v>28612.636200000004</v>
      </c>
      <c r="AH21" s="162">
        <v>60</v>
      </c>
      <c r="AI21" s="167">
        <f t="shared" si="16"/>
        <v>7153.1590500000011</v>
      </c>
      <c r="AJ21" s="162">
        <v>15</v>
      </c>
      <c r="AK21" s="167">
        <f t="shared" si="17"/>
        <v>0</v>
      </c>
      <c r="AL21" s="162">
        <v>0</v>
      </c>
      <c r="AM21" s="165">
        <f t="shared" si="18"/>
        <v>2384.3863500000002</v>
      </c>
      <c r="AN21" s="162">
        <v>5</v>
      </c>
      <c r="AO21" s="166">
        <f t="shared" si="19"/>
        <v>100</v>
      </c>
    </row>
    <row r="22" spans="1:41" ht="18" customHeight="1">
      <c r="A22" s="172" t="str">
        <f>'DESCRIÇÃO DO ORÇAMENTO'!A21</f>
        <v>14.0</v>
      </c>
      <c r="B22" s="173" t="str">
        <f>'DESCRIÇÃO DO ORÇAMENTO'!B21:E21</f>
        <v>INSTALAÇÃO SANITÁRIA</v>
      </c>
      <c r="C22" s="160">
        <f>'DESCRIÇÃO DO ORÇAMENTO'!F21</f>
        <v>103717.6</v>
      </c>
      <c r="D22" s="115">
        <f t="shared" si="0"/>
        <v>1.8312584575178592</v>
      </c>
      <c r="E22" s="114">
        <f t="shared" si="1"/>
        <v>0</v>
      </c>
      <c r="F22" s="115">
        <v>0</v>
      </c>
      <c r="G22" s="114">
        <f t="shared" si="2"/>
        <v>0</v>
      </c>
      <c r="H22" s="115">
        <v>0</v>
      </c>
      <c r="I22" s="114">
        <f t="shared" si="3"/>
        <v>0</v>
      </c>
      <c r="J22" s="115">
        <v>0</v>
      </c>
      <c r="K22" s="114">
        <f t="shared" si="4"/>
        <v>0</v>
      </c>
      <c r="L22" s="115">
        <v>0</v>
      </c>
      <c r="M22" s="114">
        <f t="shared" si="5"/>
        <v>0</v>
      </c>
      <c r="N22" s="115">
        <v>0</v>
      </c>
      <c r="O22" s="114">
        <f t="shared" si="6"/>
        <v>20743.520000000004</v>
      </c>
      <c r="P22" s="115">
        <v>20</v>
      </c>
      <c r="Q22" s="114">
        <f t="shared" si="7"/>
        <v>0</v>
      </c>
      <c r="R22" s="115">
        <v>0</v>
      </c>
      <c r="S22" s="114">
        <f t="shared" si="8"/>
        <v>0</v>
      </c>
      <c r="T22" s="115">
        <v>0</v>
      </c>
      <c r="U22" s="114">
        <f t="shared" si="9"/>
        <v>0</v>
      </c>
      <c r="V22" s="115">
        <v>0</v>
      </c>
      <c r="W22" s="114">
        <f t="shared" si="10"/>
        <v>0</v>
      </c>
      <c r="X22" s="115">
        <v>0</v>
      </c>
      <c r="Y22" s="114">
        <f t="shared" si="11"/>
        <v>0</v>
      </c>
      <c r="Z22" s="115">
        <v>0</v>
      </c>
      <c r="AA22" s="114">
        <f t="shared" si="12"/>
        <v>0</v>
      </c>
      <c r="AB22" s="115">
        <v>0</v>
      </c>
      <c r="AC22" s="114">
        <f t="shared" si="13"/>
        <v>20743.520000000004</v>
      </c>
      <c r="AD22" s="115">
        <v>20</v>
      </c>
      <c r="AE22" s="114">
        <f t="shared" si="14"/>
        <v>31115.279999999999</v>
      </c>
      <c r="AF22" s="115">
        <v>30</v>
      </c>
      <c r="AG22" s="159">
        <f t="shared" si="15"/>
        <v>25929.4</v>
      </c>
      <c r="AH22" s="162">
        <v>25</v>
      </c>
      <c r="AI22" s="167">
        <f t="shared" si="16"/>
        <v>0</v>
      </c>
      <c r="AJ22" s="162">
        <v>0</v>
      </c>
      <c r="AK22" s="167">
        <f t="shared" si="17"/>
        <v>5185.880000000001</v>
      </c>
      <c r="AL22" s="162">
        <v>5</v>
      </c>
      <c r="AM22" s="165">
        <f t="shared" si="18"/>
        <v>0</v>
      </c>
      <c r="AN22" s="162">
        <v>0</v>
      </c>
      <c r="AO22" s="166">
        <f t="shared" si="19"/>
        <v>100</v>
      </c>
    </row>
    <row r="23" spans="1:41" ht="18" customHeight="1">
      <c r="A23" s="172" t="str">
        <f>'DESCRIÇÃO DO ORÇAMENTO'!A22</f>
        <v>15.0</v>
      </c>
      <c r="B23" s="173" t="str">
        <f>'DESCRIÇÃO DO ORÇAMENTO'!B22:E22</f>
        <v>LOUÇAS, ACESSÓRIOS E METAIS</v>
      </c>
      <c r="C23" s="160">
        <f>'DESCRIÇÃO DO ORÇAMENTO'!F22</f>
        <v>106394.86</v>
      </c>
      <c r="D23" s="115">
        <f t="shared" si="0"/>
        <v>1.8785286895515185</v>
      </c>
      <c r="E23" s="114">
        <f t="shared" si="1"/>
        <v>0</v>
      </c>
      <c r="F23" s="115">
        <v>0</v>
      </c>
      <c r="G23" s="114">
        <f t="shared" si="2"/>
        <v>0</v>
      </c>
      <c r="H23" s="115">
        <v>0</v>
      </c>
      <c r="I23" s="114">
        <f t="shared" si="3"/>
        <v>0</v>
      </c>
      <c r="J23" s="115">
        <v>0</v>
      </c>
      <c r="K23" s="114">
        <f t="shared" si="4"/>
        <v>0</v>
      </c>
      <c r="L23" s="115">
        <v>0</v>
      </c>
      <c r="M23" s="114">
        <f t="shared" si="5"/>
        <v>0</v>
      </c>
      <c r="N23" s="115">
        <v>0</v>
      </c>
      <c r="O23" s="114">
        <f t="shared" si="6"/>
        <v>0</v>
      </c>
      <c r="P23" s="115">
        <v>0</v>
      </c>
      <c r="Q23" s="114">
        <f t="shared" si="7"/>
        <v>0</v>
      </c>
      <c r="R23" s="115">
        <v>0</v>
      </c>
      <c r="S23" s="114">
        <f t="shared" si="8"/>
        <v>0</v>
      </c>
      <c r="T23" s="115">
        <v>0</v>
      </c>
      <c r="U23" s="114">
        <f t="shared" si="9"/>
        <v>0</v>
      </c>
      <c r="V23" s="115">
        <v>0</v>
      </c>
      <c r="W23" s="114">
        <f t="shared" si="10"/>
        <v>0</v>
      </c>
      <c r="X23" s="115">
        <v>0</v>
      </c>
      <c r="Y23" s="114">
        <f t="shared" si="11"/>
        <v>0</v>
      </c>
      <c r="Z23" s="115">
        <v>0</v>
      </c>
      <c r="AA23" s="114">
        <f t="shared" si="12"/>
        <v>0</v>
      </c>
      <c r="AB23" s="115">
        <v>0</v>
      </c>
      <c r="AC23" s="114">
        <f t="shared" si="13"/>
        <v>0</v>
      </c>
      <c r="AD23" s="115">
        <v>0</v>
      </c>
      <c r="AE23" s="114">
        <f t="shared" si="14"/>
        <v>0</v>
      </c>
      <c r="AF23" s="115">
        <v>0</v>
      </c>
      <c r="AG23" s="159">
        <f t="shared" si="15"/>
        <v>53197.43</v>
      </c>
      <c r="AH23" s="162">
        <v>50</v>
      </c>
      <c r="AI23" s="167">
        <f t="shared" si="16"/>
        <v>53197.43</v>
      </c>
      <c r="AJ23" s="162">
        <v>50</v>
      </c>
      <c r="AK23" s="167">
        <f t="shared" si="17"/>
        <v>0</v>
      </c>
      <c r="AL23" s="162">
        <v>0</v>
      </c>
      <c r="AM23" s="165">
        <f t="shared" si="18"/>
        <v>0</v>
      </c>
      <c r="AN23" s="162">
        <v>0</v>
      </c>
      <c r="AO23" s="166">
        <f t="shared" si="19"/>
        <v>100</v>
      </c>
    </row>
    <row r="24" spans="1:41" ht="18" customHeight="1">
      <c r="A24" s="172" t="str">
        <f>'DESCRIÇÃO DO ORÇAMENTO'!A23</f>
        <v>16.0</v>
      </c>
      <c r="B24" s="173" t="str">
        <f>'DESCRIÇÃO DO ORÇAMENTO'!B23:E23</f>
        <v>INSTALAÇÃO DE GÁS COMBUSTÍVEL</v>
      </c>
      <c r="C24" s="160">
        <f>'DESCRIÇÃO DO ORÇAMENTO'!F23</f>
        <v>4955.0399999999991</v>
      </c>
      <c r="D24" s="115">
        <f t="shared" si="0"/>
        <v>8.7487166183360304E-2</v>
      </c>
      <c r="E24" s="114">
        <f t="shared" si="1"/>
        <v>0</v>
      </c>
      <c r="F24" s="115">
        <v>0</v>
      </c>
      <c r="G24" s="114">
        <f t="shared" si="2"/>
        <v>0</v>
      </c>
      <c r="H24" s="115">
        <v>0</v>
      </c>
      <c r="I24" s="114">
        <f t="shared" si="3"/>
        <v>0</v>
      </c>
      <c r="J24" s="115">
        <v>0</v>
      </c>
      <c r="K24" s="114">
        <f t="shared" si="4"/>
        <v>2477.5199999999995</v>
      </c>
      <c r="L24" s="115">
        <v>50</v>
      </c>
      <c r="M24" s="114">
        <f t="shared" si="5"/>
        <v>0</v>
      </c>
      <c r="N24" s="115">
        <v>0</v>
      </c>
      <c r="O24" s="114">
        <f t="shared" si="6"/>
        <v>0</v>
      </c>
      <c r="P24" s="115">
        <v>0</v>
      </c>
      <c r="Q24" s="114">
        <f t="shared" si="7"/>
        <v>0</v>
      </c>
      <c r="R24" s="115">
        <v>0</v>
      </c>
      <c r="S24" s="114">
        <f t="shared" si="8"/>
        <v>0</v>
      </c>
      <c r="T24" s="115">
        <v>0</v>
      </c>
      <c r="U24" s="114">
        <f t="shared" si="9"/>
        <v>0</v>
      </c>
      <c r="V24" s="115">
        <v>0</v>
      </c>
      <c r="W24" s="114">
        <f t="shared" si="10"/>
        <v>0</v>
      </c>
      <c r="X24" s="115">
        <v>0</v>
      </c>
      <c r="Y24" s="114">
        <f t="shared" si="11"/>
        <v>0</v>
      </c>
      <c r="Z24" s="115">
        <v>0</v>
      </c>
      <c r="AA24" s="114">
        <f t="shared" si="12"/>
        <v>0</v>
      </c>
      <c r="AB24" s="115">
        <v>0</v>
      </c>
      <c r="AC24" s="114">
        <f t="shared" si="13"/>
        <v>0</v>
      </c>
      <c r="AD24" s="115">
        <v>0</v>
      </c>
      <c r="AE24" s="114">
        <f t="shared" si="14"/>
        <v>0</v>
      </c>
      <c r="AF24" s="115">
        <v>0</v>
      </c>
      <c r="AG24" s="159">
        <f t="shared" si="15"/>
        <v>2477.5199999999995</v>
      </c>
      <c r="AH24" s="162">
        <v>50</v>
      </c>
      <c r="AI24" s="167">
        <f t="shared" si="16"/>
        <v>0</v>
      </c>
      <c r="AJ24" s="162">
        <v>0</v>
      </c>
      <c r="AK24" s="167">
        <f t="shared" si="17"/>
        <v>0</v>
      </c>
      <c r="AL24" s="162">
        <v>0</v>
      </c>
      <c r="AM24" s="165">
        <f t="shared" si="18"/>
        <v>0</v>
      </c>
      <c r="AN24" s="162">
        <v>0</v>
      </c>
      <c r="AO24" s="166">
        <f t="shared" si="19"/>
        <v>100</v>
      </c>
    </row>
    <row r="25" spans="1:41" ht="18" customHeight="1">
      <c r="A25" s="172" t="str">
        <f>'DESCRIÇÃO DO ORÇAMENTO'!A24</f>
        <v>17.0</v>
      </c>
      <c r="B25" s="173" t="str">
        <f>'DESCRIÇÃO DO ORÇAMENTO'!B24:E24</f>
        <v>SISTEMA DE PROTEÇÃO CONTRA INCÊNDIO</v>
      </c>
      <c r="C25" s="160">
        <f>'DESCRIÇÃO DO ORÇAMENTO'!F24</f>
        <v>65339.25</v>
      </c>
      <c r="D25" s="115">
        <f t="shared" si="0"/>
        <v>1.1536427199469885</v>
      </c>
      <c r="E25" s="114">
        <f t="shared" si="1"/>
        <v>0</v>
      </c>
      <c r="F25" s="115">
        <v>0</v>
      </c>
      <c r="G25" s="114">
        <f t="shared" si="2"/>
        <v>0</v>
      </c>
      <c r="H25" s="115">
        <v>0</v>
      </c>
      <c r="I25" s="114">
        <f t="shared" si="3"/>
        <v>0</v>
      </c>
      <c r="J25" s="115">
        <v>0</v>
      </c>
      <c r="K25" s="114">
        <f t="shared" si="4"/>
        <v>0</v>
      </c>
      <c r="L25" s="115">
        <v>0</v>
      </c>
      <c r="M25" s="114">
        <f t="shared" si="5"/>
        <v>19601.774999999998</v>
      </c>
      <c r="N25" s="115">
        <v>30</v>
      </c>
      <c r="O25" s="114">
        <f t="shared" si="6"/>
        <v>0</v>
      </c>
      <c r="P25" s="115">
        <v>0</v>
      </c>
      <c r="Q25" s="114">
        <f t="shared" si="7"/>
        <v>0</v>
      </c>
      <c r="R25" s="115">
        <v>0</v>
      </c>
      <c r="S25" s="114">
        <f t="shared" si="8"/>
        <v>0</v>
      </c>
      <c r="T25" s="115">
        <v>0</v>
      </c>
      <c r="U25" s="114">
        <f t="shared" si="9"/>
        <v>0</v>
      </c>
      <c r="V25" s="115">
        <v>0</v>
      </c>
      <c r="W25" s="114">
        <f t="shared" si="10"/>
        <v>0</v>
      </c>
      <c r="X25" s="115">
        <v>0</v>
      </c>
      <c r="Y25" s="114">
        <f t="shared" si="11"/>
        <v>0</v>
      </c>
      <c r="Z25" s="115">
        <v>0</v>
      </c>
      <c r="AA25" s="114">
        <f t="shared" si="12"/>
        <v>0</v>
      </c>
      <c r="AB25" s="115">
        <v>0</v>
      </c>
      <c r="AC25" s="114">
        <f t="shared" si="13"/>
        <v>0</v>
      </c>
      <c r="AD25" s="115">
        <v>0</v>
      </c>
      <c r="AE25" s="114">
        <f t="shared" si="14"/>
        <v>0</v>
      </c>
      <c r="AF25" s="115">
        <v>0</v>
      </c>
      <c r="AG25" s="159">
        <f t="shared" si="15"/>
        <v>45737.474999999999</v>
      </c>
      <c r="AH25" s="162">
        <v>70</v>
      </c>
      <c r="AI25" s="167">
        <f t="shared" si="16"/>
        <v>0</v>
      </c>
      <c r="AJ25" s="162">
        <v>0</v>
      </c>
      <c r="AK25" s="167">
        <f t="shared" si="17"/>
        <v>0</v>
      </c>
      <c r="AL25" s="162">
        <v>0</v>
      </c>
      <c r="AM25" s="165">
        <f t="shared" si="18"/>
        <v>0</v>
      </c>
      <c r="AN25" s="162">
        <v>0</v>
      </c>
      <c r="AO25" s="166">
        <f t="shared" si="19"/>
        <v>100</v>
      </c>
    </row>
    <row r="26" spans="1:41" ht="18" customHeight="1">
      <c r="A26" s="172" t="str">
        <f>'DESCRIÇÃO DO ORÇAMENTO'!A25</f>
        <v>18.0</v>
      </c>
      <c r="B26" s="173" t="str">
        <f>'DESCRIÇÃO DO ORÇAMENTO'!B25:E25</f>
        <v>INSTALAÇÃO ELÉTRICA - 110V</v>
      </c>
      <c r="C26" s="160">
        <f>'DESCRIÇÃO DO ORÇAMENTO'!F25</f>
        <v>429515.47899999999</v>
      </c>
      <c r="D26" s="115">
        <f t="shared" si="0"/>
        <v>7.5836102412086701</v>
      </c>
      <c r="E26" s="114">
        <f t="shared" si="1"/>
        <v>0</v>
      </c>
      <c r="F26" s="115">
        <v>0</v>
      </c>
      <c r="G26" s="114">
        <f t="shared" si="2"/>
        <v>0</v>
      </c>
      <c r="H26" s="115">
        <v>0</v>
      </c>
      <c r="I26" s="114">
        <f t="shared" si="3"/>
        <v>0</v>
      </c>
      <c r="J26" s="115">
        <v>0</v>
      </c>
      <c r="K26" s="114">
        <f t="shared" si="4"/>
        <v>0</v>
      </c>
      <c r="L26" s="115">
        <v>0</v>
      </c>
      <c r="M26" s="114">
        <f t="shared" si="5"/>
        <v>128854.64369999999</v>
      </c>
      <c r="N26" s="115">
        <v>30</v>
      </c>
      <c r="O26" s="114">
        <f t="shared" si="6"/>
        <v>0</v>
      </c>
      <c r="P26" s="115">
        <v>0</v>
      </c>
      <c r="Q26" s="114">
        <f t="shared" si="7"/>
        <v>0</v>
      </c>
      <c r="R26" s="115">
        <v>0</v>
      </c>
      <c r="S26" s="114">
        <f t="shared" si="8"/>
        <v>0</v>
      </c>
      <c r="T26" s="115">
        <v>0</v>
      </c>
      <c r="U26" s="114">
        <f t="shared" si="9"/>
        <v>0</v>
      </c>
      <c r="V26" s="115">
        <v>0</v>
      </c>
      <c r="W26" s="114">
        <f t="shared" si="10"/>
        <v>0</v>
      </c>
      <c r="X26" s="115">
        <v>0</v>
      </c>
      <c r="Y26" s="114">
        <f t="shared" si="11"/>
        <v>0</v>
      </c>
      <c r="Z26" s="115">
        <v>0</v>
      </c>
      <c r="AA26" s="114">
        <f t="shared" si="12"/>
        <v>0</v>
      </c>
      <c r="AB26" s="115">
        <v>0</v>
      </c>
      <c r="AC26" s="114">
        <f t="shared" si="13"/>
        <v>0</v>
      </c>
      <c r="AD26" s="115">
        <v>0</v>
      </c>
      <c r="AE26" s="114">
        <f t="shared" si="14"/>
        <v>128854.64369999999</v>
      </c>
      <c r="AF26" s="115">
        <v>30</v>
      </c>
      <c r="AG26" s="159">
        <f t="shared" si="15"/>
        <v>85903.09580000001</v>
      </c>
      <c r="AH26" s="162">
        <v>20</v>
      </c>
      <c r="AI26" s="167">
        <f t="shared" si="16"/>
        <v>64427.321849999993</v>
      </c>
      <c r="AJ26" s="162">
        <v>15</v>
      </c>
      <c r="AK26" s="167">
        <f t="shared" si="17"/>
        <v>21475.773950000003</v>
      </c>
      <c r="AL26" s="162">
        <v>5</v>
      </c>
      <c r="AM26" s="165">
        <f t="shared" si="18"/>
        <v>0</v>
      </c>
      <c r="AN26" s="162">
        <v>0</v>
      </c>
      <c r="AO26" s="166">
        <f t="shared" si="19"/>
        <v>100</v>
      </c>
    </row>
    <row r="27" spans="1:41" ht="18" customHeight="1">
      <c r="A27" s="172" t="str">
        <f>'DESCRIÇÃO DO ORÇAMENTO'!A26</f>
        <v>19.0</v>
      </c>
      <c r="B27" s="173" t="str">
        <f>'DESCRIÇÃO DO ORÇAMENTO'!B26:E26</f>
        <v>INSTALAÇÕES DE CLIMATIZAÇÃO</v>
      </c>
      <c r="C27" s="160">
        <f>'DESCRIÇÃO DO ORÇAMENTO'!F26</f>
        <v>28425.664000000001</v>
      </c>
      <c r="D27" s="115">
        <f t="shared" si="0"/>
        <v>0.50188914524208939</v>
      </c>
      <c r="E27" s="114">
        <f t="shared" si="1"/>
        <v>0</v>
      </c>
      <c r="F27" s="115">
        <v>0</v>
      </c>
      <c r="G27" s="114">
        <f t="shared" si="2"/>
        <v>0</v>
      </c>
      <c r="H27" s="115">
        <v>0</v>
      </c>
      <c r="I27" s="114">
        <f t="shared" si="3"/>
        <v>0</v>
      </c>
      <c r="J27" s="115">
        <v>0</v>
      </c>
      <c r="K27" s="114">
        <f t="shared" si="4"/>
        <v>0</v>
      </c>
      <c r="L27" s="115">
        <v>0</v>
      </c>
      <c r="M27" s="114">
        <f t="shared" si="5"/>
        <v>4263.8495999999996</v>
      </c>
      <c r="N27" s="115">
        <v>15</v>
      </c>
      <c r="O27" s="114">
        <f t="shared" si="6"/>
        <v>0</v>
      </c>
      <c r="P27" s="115">
        <v>0</v>
      </c>
      <c r="Q27" s="114">
        <f t="shared" si="7"/>
        <v>0</v>
      </c>
      <c r="R27" s="115">
        <v>0</v>
      </c>
      <c r="S27" s="114">
        <f t="shared" si="8"/>
        <v>0</v>
      </c>
      <c r="T27" s="115">
        <v>0</v>
      </c>
      <c r="U27" s="114">
        <f t="shared" si="9"/>
        <v>0</v>
      </c>
      <c r="V27" s="115">
        <v>0</v>
      </c>
      <c r="W27" s="114">
        <f t="shared" si="10"/>
        <v>0</v>
      </c>
      <c r="X27" s="115">
        <v>0</v>
      </c>
      <c r="Y27" s="114">
        <f t="shared" si="11"/>
        <v>0</v>
      </c>
      <c r="Z27" s="115">
        <v>0</v>
      </c>
      <c r="AA27" s="114">
        <f t="shared" si="12"/>
        <v>12791.5488</v>
      </c>
      <c r="AB27" s="115">
        <v>45</v>
      </c>
      <c r="AC27" s="114">
        <f t="shared" si="13"/>
        <v>0</v>
      </c>
      <c r="AD27" s="115">
        <v>0</v>
      </c>
      <c r="AE27" s="114">
        <f t="shared" si="14"/>
        <v>0</v>
      </c>
      <c r="AF27" s="115">
        <v>0</v>
      </c>
      <c r="AG27" s="159">
        <f t="shared" si="15"/>
        <v>5685.1328000000003</v>
      </c>
      <c r="AH27" s="162">
        <v>20</v>
      </c>
      <c r="AI27" s="167">
        <f t="shared" si="16"/>
        <v>5685.1328000000003</v>
      </c>
      <c r="AJ27" s="162">
        <v>20</v>
      </c>
      <c r="AK27" s="167">
        <f t="shared" si="17"/>
        <v>0</v>
      </c>
      <c r="AL27" s="162">
        <v>0</v>
      </c>
      <c r="AM27" s="165">
        <f t="shared" si="18"/>
        <v>0</v>
      </c>
      <c r="AN27" s="162">
        <v>0</v>
      </c>
      <c r="AO27" s="166">
        <f t="shared" si="19"/>
        <v>100</v>
      </c>
    </row>
    <row r="28" spans="1:41" ht="18" customHeight="1">
      <c r="A28" s="172" t="str">
        <f>'DESCRIÇÃO DO ORÇAMENTO'!A27</f>
        <v>20.0</v>
      </c>
      <c r="B28" s="173" t="str">
        <f>'DESCRIÇÃO DO ORÇAMENTO'!B27:E27</f>
        <v>INSTALAÇÕES DE CABEAMENTO ESTRUTURADO</v>
      </c>
      <c r="C28" s="160">
        <f>'DESCRIÇÃO DO ORÇAMENTO'!F27</f>
        <v>76746.926000000007</v>
      </c>
      <c r="D28" s="115">
        <f t="shared" si="0"/>
        <v>1.3550589034647667</v>
      </c>
      <c r="E28" s="114">
        <f t="shared" si="1"/>
        <v>0</v>
      </c>
      <c r="F28" s="161">
        <v>0</v>
      </c>
      <c r="G28" s="114">
        <f t="shared" si="2"/>
        <v>0</v>
      </c>
      <c r="H28" s="115">
        <v>0</v>
      </c>
      <c r="I28" s="114">
        <f t="shared" si="3"/>
        <v>0</v>
      </c>
      <c r="J28" s="115">
        <v>0</v>
      </c>
      <c r="K28" s="114">
        <f t="shared" si="4"/>
        <v>0</v>
      </c>
      <c r="L28" s="115">
        <v>0</v>
      </c>
      <c r="M28" s="114">
        <f t="shared" si="5"/>
        <v>11512.038900000001</v>
      </c>
      <c r="N28" s="115">
        <v>15</v>
      </c>
      <c r="O28" s="114">
        <f t="shared" si="6"/>
        <v>0</v>
      </c>
      <c r="P28" s="115">
        <v>0</v>
      </c>
      <c r="Q28" s="114">
        <f t="shared" si="7"/>
        <v>0</v>
      </c>
      <c r="R28" s="115">
        <v>0</v>
      </c>
      <c r="S28" s="114">
        <f t="shared" si="8"/>
        <v>0</v>
      </c>
      <c r="T28" s="115">
        <v>0</v>
      </c>
      <c r="U28" s="114">
        <f t="shared" si="9"/>
        <v>0</v>
      </c>
      <c r="V28" s="115">
        <v>0</v>
      </c>
      <c r="W28" s="114">
        <f t="shared" si="10"/>
        <v>0</v>
      </c>
      <c r="X28" s="115">
        <v>0</v>
      </c>
      <c r="Y28" s="114">
        <f t="shared" si="11"/>
        <v>0</v>
      </c>
      <c r="Z28" s="115">
        <v>0</v>
      </c>
      <c r="AA28" s="114">
        <f t="shared" si="12"/>
        <v>26861.4241</v>
      </c>
      <c r="AB28" s="115">
        <v>35</v>
      </c>
      <c r="AC28" s="114">
        <f t="shared" si="13"/>
        <v>15349.385200000002</v>
      </c>
      <c r="AD28" s="115">
        <v>20</v>
      </c>
      <c r="AE28" s="114">
        <f t="shared" si="14"/>
        <v>23024.077800000003</v>
      </c>
      <c r="AF28" s="115">
        <v>30</v>
      </c>
      <c r="AG28" s="159">
        <f t="shared" si="15"/>
        <v>0</v>
      </c>
      <c r="AH28" s="162">
        <v>0</v>
      </c>
      <c r="AI28" s="167">
        <f t="shared" si="16"/>
        <v>0</v>
      </c>
      <c r="AJ28" s="162">
        <v>0</v>
      </c>
      <c r="AK28" s="167">
        <f t="shared" si="17"/>
        <v>0</v>
      </c>
      <c r="AL28" s="162">
        <v>0</v>
      </c>
      <c r="AM28" s="165">
        <f t="shared" si="18"/>
        <v>0</v>
      </c>
      <c r="AN28" s="162">
        <v>0</v>
      </c>
      <c r="AO28" s="166">
        <f t="shared" si="19"/>
        <v>100</v>
      </c>
    </row>
    <row r="29" spans="1:41" ht="18" customHeight="1">
      <c r="A29" s="172" t="str">
        <f>'DESCRIÇÃO DO ORÇAMENTO'!A28</f>
        <v>21.0</v>
      </c>
      <c r="B29" s="173" t="str">
        <f>'DESCRIÇÃO DO ORÇAMENTO'!B28:E28</f>
        <v>SISTEMA DE EXAUSTÃO MECÂNICA</v>
      </c>
      <c r="C29" s="160">
        <f>'DESCRIÇÃO DO ORÇAMENTO'!F28</f>
        <v>14327.925999999999</v>
      </c>
      <c r="D29" s="115">
        <f t="shared" si="0"/>
        <v>0.25297669504683901</v>
      </c>
      <c r="E29" s="159">
        <f t="shared" si="1"/>
        <v>0</v>
      </c>
      <c r="F29" s="162">
        <v>0</v>
      </c>
      <c r="G29" s="160">
        <f t="shared" si="2"/>
        <v>0</v>
      </c>
      <c r="H29" s="115">
        <v>0</v>
      </c>
      <c r="I29" s="114">
        <f t="shared" si="3"/>
        <v>0</v>
      </c>
      <c r="J29" s="115">
        <v>0</v>
      </c>
      <c r="K29" s="114">
        <f t="shared" si="4"/>
        <v>0</v>
      </c>
      <c r="L29" s="115">
        <v>0</v>
      </c>
      <c r="M29" s="114">
        <f t="shared" si="5"/>
        <v>0</v>
      </c>
      <c r="N29" s="115">
        <v>0</v>
      </c>
      <c r="O29" s="114">
        <f t="shared" si="6"/>
        <v>0</v>
      </c>
      <c r="P29" s="115">
        <v>0</v>
      </c>
      <c r="Q29" s="114">
        <f t="shared" si="7"/>
        <v>0</v>
      </c>
      <c r="R29" s="115">
        <v>0</v>
      </c>
      <c r="S29" s="114">
        <f t="shared" si="8"/>
        <v>0</v>
      </c>
      <c r="T29" s="115">
        <v>0</v>
      </c>
      <c r="U29" s="114">
        <f t="shared" si="9"/>
        <v>0</v>
      </c>
      <c r="V29" s="115">
        <v>0</v>
      </c>
      <c r="W29" s="114">
        <f t="shared" si="10"/>
        <v>0</v>
      </c>
      <c r="X29" s="115">
        <v>0</v>
      </c>
      <c r="Y29" s="114">
        <f t="shared" si="11"/>
        <v>0</v>
      </c>
      <c r="Z29" s="115">
        <v>0</v>
      </c>
      <c r="AA29" s="114">
        <f t="shared" si="12"/>
        <v>0</v>
      </c>
      <c r="AB29" s="115">
        <v>0</v>
      </c>
      <c r="AC29" s="114">
        <f t="shared" si="13"/>
        <v>0</v>
      </c>
      <c r="AD29" s="115">
        <v>0</v>
      </c>
      <c r="AE29" s="114">
        <f t="shared" si="14"/>
        <v>13611.529699999999</v>
      </c>
      <c r="AF29" s="115">
        <v>95</v>
      </c>
      <c r="AG29" s="159">
        <f t="shared" si="15"/>
        <v>0</v>
      </c>
      <c r="AH29" s="162">
        <v>0</v>
      </c>
      <c r="AI29" s="167">
        <f t="shared" si="16"/>
        <v>0</v>
      </c>
      <c r="AJ29" s="162">
        <v>0</v>
      </c>
      <c r="AK29" s="167">
        <f t="shared" si="17"/>
        <v>716.3963</v>
      </c>
      <c r="AL29" s="162">
        <v>5</v>
      </c>
      <c r="AM29" s="165">
        <f t="shared" si="18"/>
        <v>0</v>
      </c>
      <c r="AN29" s="162">
        <v>0</v>
      </c>
      <c r="AO29" s="166">
        <f t="shared" si="19"/>
        <v>100</v>
      </c>
    </row>
    <row r="30" spans="1:41" ht="18" customHeight="1">
      <c r="A30" s="172" t="str">
        <f>'DESCRIÇÃO DO ORÇAMENTO'!A29</f>
        <v>22.0</v>
      </c>
      <c r="B30" s="173" t="str">
        <f>'DESCRIÇÃO DO ORÇAMENTO'!B29:E29</f>
        <v>SISTEMA DE PROTEÇÃO CONTRA DESCARGAS ATMOSFÉRICAS (SPDA)</v>
      </c>
      <c r="C30" s="160">
        <f>'DESCRIÇÃO DO ORÇAMENTO'!F29</f>
        <v>42166.899999999994</v>
      </c>
      <c r="D30" s="115">
        <f t="shared" si="0"/>
        <v>0.74450712562101129</v>
      </c>
      <c r="E30" s="159">
        <f t="shared" si="1"/>
        <v>0</v>
      </c>
      <c r="F30" s="162">
        <v>0</v>
      </c>
      <c r="G30" s="160">
        <f t="shared" si="2"/>
        <v>0</v>
      </c>
      <c r="H30" s="115">
        <v>0</v>
      </c>
      <c r="I30" s="114">
        <f t="shared" si="3"/>
        <v>0</v>
      </c>
      <c r="J30" s="115">
        <v>0</v>
      </c>
      <c r="K30" s="114">
        <f t="shared" si="4"/>
        <v>0</v>
      </c>
      <c r="L30" s="115">
        <v>0</v>
      </c>
      <c r="M30" s="114">
        <f t="shared" si="5"/>
        <v>6325.0349999999989</v>
      </c>
      <c r="N30" s="115">
        <v>15</v>
      </c>
      <c r="O30" s="114">
        <f t="shared" si="6"/>
        <v>6325.0349999999989</v>
      </c>
      <c r="P30" s="115">
        <v>15</v>
      </c>
      <c r="Q30" s="114">
        <f t="shared" si="7"/>
        <v>0</v>
      </c>
      <c r="R30" s="115">
        <v>0</v>
      </c>
      <c r="S30" s="114">
        <f t="shared" si="8"/>
        <v>0</v>
      </c>
      <c r="T30" s="115">
        <v>0</v>
      </c>
      <c r="U30" s="114">
        <f t="shared" si="9"/>
        <v>0</v>
      </c>
      <c r="V30" s="115">
        <v>0</v>
      </c>
      <c r="W30" s="114">
        <f t="shared" si="10"/>
        <v>0</v>
      </c>
      <c r="X30" s="115">
        <v>0</v>
      </c>
      <c r="Y30" s="114">
        <f t="shared" si="11"/>
        <v>0</v>
      </c>
      <c r="Z30" s="115">
        <v>0</v>
      </c>
      <c r="AA30" s="114">
        <f t="shared" si="12"/>
        <v>0</v>
      </c>
      <c r="AB30" s="115">
        <v>0</v>
      </c>
      <c r="AC30" s="114">
        <f t="shared" si="13"/>
        <v>12650.069999999998</v>
      </c>
      <c r="AD30" s="115">
        <v>30</v>
      </c>
      <c r="AE30" s="114">
        <f t="shared" si="14"/>
        <v>8433.3799999999992</v>
      </c>
      <c r="AF30" s="115">
        <v>20</v>
      </c>
      <c r="AG30" s="159">
        <f t="shared" si="15"/>
        <v>6325.0349999999989</v>
      </c>
      <c r="AH30" s="162">
        <v>15</v>
      </c>
      <c r="AI30" s="167">
        <f t="shared" si="16"/>
        <v>0</v>
      </c>
      <c r="AJ30" s="162">
        <v>0</v>
      </c>
      <c r="AK30" s="167">
        <f t="shared" si="17"/>
        <v>0</v>
      </c>
      <c r="AL30" s="162">
        <v>0</v>
      </c>
      <c r="AM30" s="165">
        <f t="shared" si="18"/>
        <v>2108.3449999999998</v>
      </c>
      <c r="AN30" s="162">
        <v>5</v>
      </c>
      <c r="AO30" s="166">
        <f t="shared" si="19"/>
        <v>100</v>
      </c>
    </row>
    <row r="31" spans="1:41" ht="18" customHeight="1">
      <c r="A31" s="172" t="str">
        <f>'DESCRIÇÃO DO ORÇAMENTO'!A30</f>
        <v>23.0</v>
      </c>
      <c r="B31" s="173" t="str">
        <f>'DESCRIÇÃO DO ORÇAMENTO'!B30:E30</f>
        <v>SERVIÇOS COMPLEMENTARES</v>
      </c>
      <c r="C31" s="160">
        <f>'DESCRIÇÃO DO ORÇAMENTO'!F30</f>
        <v>209431.80000000008</v>
      </c>
      <c r="D31" s="115">
        <f t="shared" si="0"/>
        <v>3.6977692794972974</v>
      </c>
      <c r="E31" s="159">
        <f t="shared" si="1"/>
        <v>94244.310000000041</v>
      </c>
      <c r="F31" s="162">
        <v>45</v>
      </c>
      <c r="G31" s="160">
        <f t="shared" si="2"/>
        <v>0</v>
      </c>
      <c r="H31" s="115">
        <v>0</v>
      </c>
      <c r="I31" s="114">
        <f t="shared" si="3"/>
        <v>0</v>
      </c>
      <c r="J31" s="115">
        <v>0</v>
      </c>
      <c r="K31" s="114">
        <f t="shared" si="4"/>
        <v>0</v>
      </c>
      <c r="L31" s="115">
        <v>0</v>
      </c>
      <c r="M31" s="114">
        <f t="shared" si="5"/>
        <v>0</v>
      </c>
      <c r="N31" s="115">
        <v>0</v>
      </c>
      <c r="O31" s="114">
        <f t="shared" si="6"/>
        <v>0</v>
      </c>
      <c r="P31" s="115">
        <v>0</v>
      </c>
      <c r="Q31" s="114">
        <f t="shared" si="7"/>
        <v>0</v>
      </c>
      <c r="R31" s="115">
        <v>0</v>
      </c>
      <c r="S31" s="114">
        <f t="shared" si="8"/>
        <v>0</v>
      </c>
      <c r="T31" s="115">
        <v>0</v>
      </c>
      <c r="U31" s="114">
        <f t="shared" si="9"/>
        <v>0</v>
      </c>
      <c r="V31" s="115">
        <v>0</v>
      </c>
      <c r="W31" s="114">
        <f t="shared" si="10"/>
        <v>0</v>
      </c>
      <c r="X31" s="115">
        <v>0</v>
      </c>
      <c r="Y31" s="114">
        <f t="shared" si="11"/>
        <v>0</v>
      </c>
      <c r="Z31" s="115">
        <v>0</v>
      </c>
      <c r="AA31" s="114">
        <f t="shared" si="12"/>
        <v>0</v>
      </c>
      <c r="AB31" s="115">
        <v>0</v>
      </c>
      <c r="AC31" s="114">
        <f t="shared" si="13"/>
        <v>0</v>
      </c>
      <c r="AD31" s="115">
        <v>0</v>
      </c>
      <c r="AE31" s="114">
        <f t="shared" si="14"/>
        <v>0</v>
      </c>
      <c r="AF31" s="115">
        <v>0</v>
      </c>
      <c r="AG31" s="159">
        <f t="shared" si="15"/>
        <v>0</v>
      </c>
      <c r="AH31" s="162">
        <v>0</v>
      </c>
      <c r="AI31" s="167">
        <f t="shared" si="16"/>
        <v>0</v>
      </c>
      <c r="AJ31" s="162">
        <v>0</v>
      </c>
      <c r="AK31" s="167">
        <f t="shared" si="17"/>
        <v>0</v>
      </c>
      <c r="AL31" s="162">
        <v>0</v>
      </c>
      <c r="AM31" s="165">
        <f t="shared" si="18"/>
        <v>115187.49000000005</v>
      </c>
      <c r="AN31" s="162">
        <v>55</v>
      </c>
      <c r="AO31" s="166">
        <f t="shared" si="19"/>
        <v>100</v>
      </c>
    </row>
    <row r="32" spans="1:41" ht="18" customHeight="1">
      <c r="A32" s="172" t="str">
        <f>'DESCRIÇÃO DO ORÇAMENTO'!A31</f>
        <v>24.0</v>
      </c>
      <c r="B32" s="173" t="str">
        <f>'DESCRIÇÃO DO ORÇAMENTO'!B31:E31</f>
        <v>FECHAMENTO - MURO</v>
      </c>
      <c r="C32" s="160">
        <f>'DESCRIÇÃO DO ORÇAMENTO'!F31</f>
        <v>215456.22999999998</v>
      </c>
      <c r="D32" s="115">
        <f t="shared" si="0"/>
        <v>3.8041378070107004</v>
      </c>
      <c r="E32" s="159">
        <f t="shared" si="1"/>
        <v>0</v>
      </c>
      <c r="F32" s="162">
        <v>0</v>
      </c>
      <c r="G32" s="160">
        <f t="shared" si="2"/>
        <v>0</v>
      </c>
      <c r="H32" s="115">
        <v>0</v>
      </c>
      <c r="I32" s="114">
        <f t="shared" si="3"/>
        <v>0</v>
      </c>
      <c r="J32" s="115">
        <v>0</v>
      </c>
      <c r="K32" s="114">
        <f t="shared" si="4"/>
        <v>0</v>
      </c>
      <c r="L32" s="115">
        <v>0</v>
      </c>
      <c r="M32" s="114">
        <f t="shared" si="5"/>
        <v>0</v>
      </c>
      <c r="N32" s="115">
        <v>0</v>
      </c>
      <c r="O32" s="114">
        <f t="shared" si="6"/>
        <v>0</v>
      </c>
      <c r="P32" s="115">
        <v>0</v>
      </c>
      <c r="Q32" s="114">
        <f t="shared" si="7"/>
        <v>0</v>
      </c>
      <c r="R32" s="115">
        <v>0</v>
      </c>
      <c r="S32" s="114">
        <f t="shared" si="8"/>
        <v>0</v>
      </c>
      <c r="T32" s="115">
        <v>0</v>
      </c>
      <c r="U32" s="114">
        <f t="shared" si="9"/>
        <v>0</v>
      </c>
      <c r="V32" s="115">
        <v>0</v>
      </c>
      <c r="W32" s="114">
        <f t="shared" si="10"/>
        <v>107728.11499999999</v>
      </c>
      <c r="X32" s="115">
        <v>50</v>
      </c>
      <c r="Y32" s="114">
        <f t="shared" si="11"/>
        <v>86182.491999999998</v>
      </c>
      <c r="Z32" s="115">
        <v>40</v>
      </c>
      <c r="AA32" s="114">
        <f t="shared" si="12"/>
        <v>0</v>
      </c>
      <c r="AB32" s="115">
        <v>0</v>
      </c>
      <c r="AC32" s="114">
        <f t="shared" si="13"/>
        <v>0</v>
      </c>
      <c r="AD32" s="115">
        <v>0</v>
      </c>
      <c r="AE32" s="114">
        <f t="shared" si="14"/>
        <v>0</v>
      </c>
      <c r="AF32" s="115">
        <v>0</v>
      </c>
      <c r="AG32" s="159">
        <f t="shared" si="15"/>
        <v>0</v>
      </c>
      <c r="AH32" s="162">
        <v>0</v>
      </c>
      <c r="AI32" s="167">
        <f t="shared" si="16"/>
        <v>0</v>
      </c>
      <c r="AJ32" s="162">
        <v>0</v>
      </c>
      <c r="AK32" s="167">
        <f t="shared" si="17"/>
        <v>21545.623</v>
      </c>
      <c r="AL32" s="162">
        <v>10</v>
      </c>
      <c r="AM32" s="165">
        <f t="shared" si="18"/>
        <v>0</v>
      </c>
      <c r="AN32" s="162">
        <v>0</v>
      </c>
      <c r="AO32" s="166">
        <f t="shared" si="19"/>
        <v>100</v>
      </c>
    </row>
    <row r="33" spans="1:41" ht="18" customHeight="1" thickBot="1">
      <c r="A33" s="172" t="str">
        <f>'DESCRIÇÃO DO ORÇAMENTO'!A32</f>
        <v>25.0</v>
      </c>
      <c r="B33" s="173" t="str">
        <f>'DESCRIÇÃO DO ORÇAMENTO'!B32:E32</f>
        <v>SERVIÇOS FINAIS</v>
      </c>
      <c r="C33" s="160">
        <f>'DESCRIÇÃO DO ORÇAMENTO'!F32</f>
        <v>7270.84</v>
      </c>
      <c r="D33" s="115">
        <f t="shared" si="0"/>
        <v>0.12837538897216239</v>
      </c>
      <c r="E33" s="159">
        <f t="shared" si="1"/>
        <v>0</v>
      </c>
      <c r="F33" s="162">
        <v>0</v>
      </c>
      <c r="G33" s="160">
        <f t="shared" si="2"/>
        <v>0</v>
      </c>
      <c r="H33" s="115">
        <v>0</v>
      </c>
      <c r="I33" s="114">
        <f t="shared" si="3"/>
        <v>0</v>
      </c>
      <c r="J33" s="115">
        <v>0</v>
      </c>
      <c r="K33" s="114">
        <f t="shared" si="4"/>
        <v>0</v>
      </c>
      <c r="L33" s="115">
        <v>0</v>
      </c>
      <c r="M33" s="114">
        <f t="shared" si="5"/>
        <v>0</v>
      </c>
      <c r="N33" s="115">
        <v>0</v>
      </c>
      <c r="O33" s="114">
        <f t="shared" si="6"/>
        <v>0</v>
      </c>
      <c r="P33" s="115">
        <v>0</v>
      </c>
      <c r="Q33" s="114">
        <f t="shared" si="7"/>
        <v>0</v>
      </c>
      <c r="R33" s="115">
        <v>0</v>
      </c>
      <c r="S33" s="114">
        <f t="shared" si="8"/>
        <v>0</v>
      </c>
      <c r="T33" s="115">
        <v>0</v>
      </c>
      <c r="U33" s="114">
        <f t="shared" si="9"/>
        <v>0</v>
      </c>
      <c r="V33" s="115">
        <v>0</v>
      </c>
      <c r="W33" s="114">
        <f t="shared" si="10"/>
        <v>0</v>
      </c>
      <c r="X33" s="115">
        <v>0</v>
      </c>
      <c r="Y33" s="114">
        <f t="shared" si="11"/>
        <v>0</v>
      </c>
      <c r="Z33" s="115">
        <v>0</v>
      </c>
      <c r="AA33" s="114">
        <f t="shared" si="12"/>
        <v>0</v>
      </c>
      <c r="AB33" s="115">
        <v>0</v>
      </c>
      <c r="AC33" s="114">
        <f t="shared" si="13"/>
        <v>0</v>
      </c>
      <c r="AD33" s="115">
        <v>0</v>
      </c>
      <c r="AE33" s="114">
        <f t="shared" si="14"/>
        <v>0</v>
      </c>
      <c r="AF33" s="115">
        <v>0</v>
      </c>
      <c r="AG33" s="159">
        <f t="shared" si="15"/>
        <v>0</v>
      </c>
      <c r="AH33" s="162">
        <v>0</v>
      </c>
      <c r="AI33" s="167">
        <f t="shared" si="16"/>
        <v>0</v>
      </c>
      <c r="AJ33" s="162">
        <v>0</v>
      </c>
      <c r="AK33" s="167">
        <f t="shared" si="17"/>
        <v>0</v>
      </c>
      <c r="AL33" s="162">
        <v>0</v>
      </c>
      <c r="AM33" s="165">
        <f t="shared" si="18"/>
        <v>7270.84</v>
      </c>
      <c r="AN33" s="162">
        <v>100</v>
      </c>
      <c r="AO33" s="166">
        <f t="shared" si="19"/>
        <v>100</v>
      </c>
    </row>
    <row r="34" spans="1:41" ht="18" customHeight="1" thickBot="1">
      <c r="A34" s="174"/>
      <c r="B34" s="175" t="s">
        <v>2787</v>
      </c>
      <c r="C34" s="169">
        <f>SUM(C9:C33)</f>
        <v>5663733.5693500005</v>
      </c>
      <c r="D34" s="116">
        <f>SUM(D9:D33)</f>
        <v>100</v>
      </c>
      <c r="E34" s="117">
        <f>SUM(E9:E33)</f>
        <v>147924.35300000006</v>
      </c>
      <c r="F34" s="136">
        <f>(E34/C34)*100</f>
        <v>2.6117816311224651</v>
      </c>
      <c r="G34" s="119">
        <f>SUM(G9:G33)</f>
        <v>106707.11274700001</v>
      </c>
      <c r="H34" s="118">
        <f>(G34/C34)*100</f>
        <v>1.8840418858058372</v>
      </c>
      <c r="I34" s="119">
        <f>SUM(I9:I18)</f>
        <v>102034.17774700001</v>
      </c>
      <c r="J34" s="118">
        <f>(I34/C34)*100</f>
        <v>1.8015356212935347</v>
      </c>
      <c r="K34" s="119">
        <f>SUM(K9:K33)</f>
        <v>383259.245222</v>
      </c>
      <c r="L34" s="118">
        <f>(K34/C34)*100</f>
        <v>6.7669010296680474</v>
      </c>
      <c r="M34" s="119">
        <f>SUM(M9:M33)</f>
        <v>816292.12987199996</v>
      </c>
      <c r="N34" s="118">
        <f>(M34/C34)*100</f>
        <v>14.412615280659855</v>
      </c>
      <c r="O34" s="119">
        <f>SUM(O9:O33)</f>
        <v>416994.06107199995</v>
      </c>
      <c r="P34" s="118">
        <f>(O34/C34)*100</f>
        <v>7.3625296099487318</v>
      </c>
      <c r="Q34" s="119">
        <f>SUM(Q9:Q33)</f>
        <v>161579.98717199999</v>
      </c>
      <c r="R34" s="118">
        <f>(Q34/C34)*100</f>
        <v>2.852888208697002</v>
      </c>
      <c r="S34" s="119">
        <f>SUM(S9:S33)</f>
        <v>382748.254847</v>
      </c>
      <c r="T34" s="118">
        <f>(S34/C34)*100</f>
        <v>6.7578788825500169</v>
      </c>
      <c r="U34" s="119">
        <f>SUM(U9:U33)</f>
        <v>356214.23389699997</v>
      </c>
      <c r="V34" s="118">
        <f>(U34/C34)*100</f>
        <v>6.2893889611032847</v>
      </c>
      <c r="W34" s="119">
        <f>SUM(W9:W33)</f>
        <v>367996.16324699996</v>
      </c>
      <c r="X34" s="118">
        <f>(W34/C34)*100</f>
        <v>6.4974130357836222</v>
      </c>
      <c r="Y34" s="119">
        <f>SUM(Y9:Y33)</f>
        <v>558873.71943449997</v>
      </c>
      <c r="Z34" s="118">
        <f>(Y34/C34)*100</f>
        <v>9.8675849171104133</v>
      </c>
      <c r="AA34" s="119">
        <f>SUM(AA9:AA33)</f>
        <v>316578.90713449998</v>
      </c>
      <c r="AB34" s="118">
        <f>(AA34/C34)*100</f>
        <v>5.5895797932251998</v>
      </c>
      <c r="AC34" s="119">
        <f>SUM(AC9:AC33)</f>
        <v>258599.73923450001</v>
      </c>
      <c r="AD34" s="118">
        <f>(AC34/C34)*100</f>
        <v>4.5658881384171162</v>
      </c>
      <c r="AE34" s="119">
        <f>SUM(AE9:AE33)</f>
        <v>407975.08133449999</v>
      </c>
      <c r="AF34" s="118">
        <f>(AE34/C34)*100</f>
        <v>7.2032887200469311</v>
      </c>
      <c r="AG34" s="119">
        <f>SUM(AG9:AG33)</f>
        <v>309946.84314700001</v>
      </c>
      <c r="AH34" s="136">
        <f>(AG34/C34)*100</f>
        <v>5.4724827598585488</v>
      </c>
      <c r="AI34" s="119">
        <f>SUM(AI9:AI33)</f>
        <v>158859.78644699999</v>
      </c>
      <c r="AJ34" s="136">
        <f>(AI34/C34)*100</f>
        <v>2.8048598067304842</v>
      </c>
      <c r="AK34" s="119">
        <f>SUM(AK9:AK33)</f>
        <v>166373.31269700002</v>
      </c>
      <c r="AL34" s="136">
        <f>(AK34/C34)*100</f>
        <v>2.9375201121279773</v>
      </c>
      <c r="AM34" s="158">
        <f>SUM(AM9:AM33)</f>
        <v>244776.46109800009</v>
      </c>
      <c r="AN34" s="136">
        <f>(AM34/C34)*100</f>
        <v>4.3218216058509249</v>
      </c>
      <c r="AO34" s="166">
        <f t="shared" si="19"/>
        <v>100.00000000000001</v>
      </c>
    </row>
    <row r="35" spans="1:41" ht="18" customHeight="1" thickBot="1">
      <c r="A35" s="128"/>
      <c r="B35" s="129" t="s">
        <v>2788</v>
      </c>
      <c r="C35" s="130">
        <f>C34</f>
        <v>5663733.5693500005</v>
      </c>
      <c r="D35" s="131">
        <f>D34</f>
        <v>100</v>
      </c>
      <c r="E35" s="132">
        <f>SUM(E9:E34)/2</f>
        <v>147924.35300000006</v>
      </c>
      <c r="F35" s="133">
        <f>F34</f>
        <v>2.6117816311224651</v>
      </c>
      <c r="G35" s="134">
        <f>E34+G34</f>
        <v>254631.46574700007</v>
      </c>
      <c r="H35" s="134">
        <f>H34+F35</f>
        <v>4.4958235169283025</v>
      </c>
      <c r="I35" s="134">
        <f>G35+I34</f>
        <v>356665.64349400008</v>
      </c>
      <c r="J35" s="134">
        <f>J34+H35</f>
        <v>6.2973591382218377</v>
      </c>
      <c r="K35" s="134">
        <f>I35+K34</f>
        <v>739924.88871600013</v>
      </c>
      <c r="L35" s="134">
        <f>L34+J35</f>
        <v>13.064260167889884</v>
      </c>
      <c r="M35" s="134">
        <f>K35+M34</f>
        <v>1556217.018588</v>
      </c>
      <c r="N35" s="134">
        <f>N34+L35</f>
        <v>27.476875448549741</v>
      </c>
      <c r="O35" s="134">
        <f>M35+O34</f>
        <v>1973211.0796599998</v>
      </c>
      <c r="P35" s="134">
        <f>P34+N35</f>
        <v>34.839405058498471</v>
      </c>
      <c r="Q35" s="134">
        <f>O35+Q34</f>
        <v>2134791.0668319999</v>
      </c>
      <c r="R35" s="134">
        <f>R34+P35</f>
        <v>37.692293267195474</v>
      </c>
      <c r="S35" s="134">
        <f>Q35+S34</f>
        <v>2517539.3216789998</v>
      </c>
      <c r="T35" s="134">
        <f>T34+R35</f>
        <v>44.450172149745491</v>
      </c>
      <c r="U35" s="134">
        <f>S35+U34</f>
        <v>2873753.5555759999</v>
      </c>
      <c r="V35" s="134">
        <f>V34+T35</f>
        <v>50.739561110848776</v>
      </c>
      <c r="W35" s="134">
        <f>U35+W34</f>
        <v>3241749.7188229999</v>
      </c>
      <c r="X35" s="134">
        <f>X34+V35</f>
        <v>57.236974146632399</v>
      </c>
      <c r="Y35" s="134">
        <f>W35+Y34</f>
        <v>3800623.4382574996</v>
      </c>
      <c r="Z35" s="134">
        <f>Z34+X35</f>
        <v>67.104559063742812</v>
      </c>
      <c r="AA35" s="134">
        <f>Y35+AA34</f>
        <v>4117202.3453919995</v>
      </c>
      <c r="AB35" s="134">
        <f>AB34+Z35</f>
        <v>72.69413885696801</v>
      </c>
      <c r="AC35" s="134">
        <f>AA35+AC34</f>
        <v>4375802.0846264996</v>
      </c>
      <c r="AD35" s="134">
        <f>AD34+AB35</f>
        <v>77.260026995385132</v>
      </c>
      <c r="AE35" s="134">
        <f>AC35+AE34</f>
        <v>4783777.1659609992</v>
      </c>
      <c r="AF35" s="134">
        <f>AF34+AD35</f>
        <v>84.46331571543206</v>
      </c>
      <c r="AG35" s="134">
        <f>AE35+AG34</f>
        <v>5093724.0091079995</v>
      </c>
      <c r="AH35" s="134">
        <f>AH34+AF35</f>
        <v>89.935798475290611</v>
      </c>
      <c r="AI35" s="134">
        <f>AG35+AI34</f>
        <v>5252583.7955549993</v>
      </c>
      <c r="AJ35" s="134">
        <f>AJ34+AH35</f>
        <v>92.740658282021101</v>
      </c>
      <c r="AK35" s="134">
        <f>AI35+AK34</f>
        <v>5418957.1082519991</v>
      </c>
      <c r="AL35" s="134">
        <f>AL34+AJ35</f>
        <v>95.678178394149086</v>
      </c>
      <c r="AM35" s="134">
        <f>AK35+AM34</f>
        <v>5663733.5693499995</v>
      </c>
      <c r="AN35" s="134">
        <f>AN34+AL35</f>
        <v>100.00000000000001</v>
      </c>
      <c r="AO35" s="135"/>
    </row>
    <row r="36" spans="1:41" ht="18" customHeight="1">
      <c r="A36" s="120"/>
      <c r="B36" s="120"/>
      <c r="C36" s="120"/>
      <c r="D36" s="120"/>
      <c r="E36" s="120"/>
      <c r="F36" s="120"/>
      <c r="G36" s="120"/>
      <c r="H36" s="120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</row>
    <row r="37" spans="1:41" ht="18" customHeight="1">
      <c r="A37" s="120"/>
      <c r="B37" s="120"/>
      <c r="C37" s="120"/>
      <c r="D37" s="122"/>
      <c r="E37" s="120"/>
      <c r="F37" s="120"/>
      <c r="G37" s="120"/>
      <c r="H37" s="120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</row>
    <row r="38" spans="1:41" ht="18" customHeight="1">
      <c r="A38" s="123"/>
      <c r="B38" s="123"/>
      <c r="C38" s="123"/>
      <c r="D38" s="124"/>
      <c r="E38" s="123"/>
      <c r="F38" s="123"/>
      <c r="G38" s="123"/>
      <c r="H38" s="123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</row>
    <row r="39" spans="1:41" ht="18" customHeight="1">
      <c r="A39" s="125"/>
      <c r="B39" s="125"/>
      <c r="C39" s="125"/>
      <c r="D39" s="126"/>
      <c r="E39" s="123"/>
      <c r="F39" s="123"/>
      <c r="G39" s="123"/>
      <c r="H39" s="123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</row>
    <row r="40" spans="1:41" ht="18" customHeight="1">
      <c r="A40" s="125"/>
      <c r="B40" s="125"/>
      <c r="C40" s="125"/>
      <c r="D40" s="126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</row>
    <row r="41" spans="1:41" ht="18" customHeight="1">
      <c r="A41" s="125"/>
      <c r="B41" s="123"/>
      <c r="C41" s="123"/>
      <c r="D41" s="126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</row>
    <row r="42" spans="1:41" ht="18" customHeight="1">
      <c r="E42" s="127"/>
    </row>
  </sheetData>
  <mergeCells count="27">
    <mergeCell ref="A6:A8"/>
    <mergeCell ref="B6:B8"/>
    <mergeCell ref="C6:D7"/>
    <mergeCell ref="E6:AO6"/>
    <mergeCell ref="E7:F7"/>
    <mergeCell ref="AC7:AD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B1:AO1"/>
    <mergeCell ref="B2:AO2"/>
    <mergeCell ref="B3:AO3"/>
    <mergeCell ref="B4:AO4"/>
    <mergeCell ref="A5:AO5"/>
    <mergeCell ref="AM7:AN7"/>
    <mergeCell ref="AA7:AB7"/>
    <mergeCell ref="AE7:AF7"/>
    <mergeCell ref="AG7:AH7"/>
    <mergeCell ref="AI7:AJ7"/>
    <mergeCell ref="AK7:AL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H38" sqref="H38"/>
    </sheetView>
  </sheetViews>
  <sheetFormatPr defaultColWidth="9.42578125" defaultRowHeight="12.75"/>
  <cols>
    <col min="1" max="1" width="12.42578125" style="183" customWidth="1"/>
    <col min="2" max="2" width="34" style="183" customWidth="1"/>
    <col min="3" max="3" width="23.28515625" style="183" customWidth="1"/>
    <col min="4" max="4" width="51.85546875" style="183" bestFit="1" customWidth="1"/>
    <col min="5" max="16384" width="9.42578125" style="183"/>
  </cols>
  <sheetData>
    <row r="1" spans="1:4" ht="30" customHeight="1" thickBot="1">
      <c r="A1" s="182" t="str">
        <f>'DESCRIÇÃO DO ORÇAMENTO'!A1</f>
        <v>Obra:</v>
      </c>
      <c r="B1" s="321" t="str">
        <f>'DESCRIÇÃO DO ORÇAMENTO'!B1:F1</f>
        <v>Construção de Creche e Pré - Escola de Educação Infantil em Tempo Integral, creche Centro de Educação Infantil Professora Maria Aparecida Domingos, loteamento Carvalho, Araputanga - MT – FNDE – Creche Tipo 1.</v>
      </c>
      <c r="C1" s="321"/>
      <c r="D1" s="322"/>
    </row>
    <row r="2" spans="1:4" ht="13.5" thickBot="1">
      <c r="A2" s="182" t="str">
        <f>'DESCRIÇÃO DO ORÇAMENTO'!A2</f>
        <v>Proprietário:</v>
      </c>
      <c r="B2" s="323" t="str">
        <f>'DESCRIÇÃO DO ORÇAMENTO'!B2:F2</f>
        <v>Prefeitura Municipal de Araputanga</v>
      </c>
      <c r="C2" s="323"/>
      <c r="D2" s="324"/>
    </row>
    <row r="3" spans="1:4">
      <c r="A3" s="182" t="str">
        <f>'DESCRIÇÃO DO ORÇAMENTO'!A3</f>
        <v>Local:</v>
      </c>
      <c r="B3" s="323" t="str">
        <f>'DESCRIÇÃO DO ORÇAMENTO'!B3:F3</f>
        <v>Rua Carvalho, esquina com a Avenida das Carmelias, loteamento Carvalho, Araputanga-MT</v>
      </c>
      <c r="C3" s="323"/>
      <c r="D3" s="324"/>
    </row>
    <row r="4" spans="1:4" ht="13.5" thickBot="1">
      <c r="A4" s="225"/>
      <c r="B4" s="226"/>
      <c r="C4" s="226"/>
      <c r="D4" s="227"/>
    </row>
    <row r="5" spans="1:4" s="184" customFormat="1" ht="15.75" thickBot="1">
      <c r="A5" s="325" t="s">
        <v>2840</v>
      </c>
      <c r="B5" s="326"/>
      <c r="C5" s="326"/>
      <c r="D5" s="327"/>
    </row>
    <row r="6" spans="1:4" s="184" customFormat="1" ht="15.75" thickBot="1">
      <c r="A6" s="185"/>
      <c r="D6" s="186"/>
    </row>
    <row r="7" spans="1:4" s="184" customFormat="1" ht="15" customHeight="1">
      <c r="A7" s="328" t="s">
        <v>2841</v>
      </c>
      <c r="B7" s="330" t="s">
        <v>2842</v>
      </c>
      <c r="C7" s="330" t="s">
        <v>2843</v>
      </c>
      <c r="D7" s="332" t="s">
        <v>2844</v>
      </c>
    </row>
    <row r="8" spans="1:4" s="184" customFormat="1" ht="15.75" thickBot="1">
      <c r="A8" s="329"/>
      <c r="B8" s="331"/>
      <c r="C8" s="331"/>
      <c r="D8" s="333"/>
    </row>
    <row r="9" spans="1:4" s="184" customFormat="1" ht="15" customHeight="1">
      <c r="A9" s="187"/>
      <c r="B9" s="188"/>
      <c r="C9" s="189"/>
      <c r="D9" s="190"/>
    </row>
    <row r="10" spans="1:4" s="184" customFormat="1" ht="15" customHeight="1">
      <c r="A10" s="191">
        <v>1</v>
      </c>
      <c r="B10" s="192" t="s">
        <v>2845</v>
      </c>
      <c r="C10" s="193" t="s">
        <v>2846</v>
      </c>
      <c r="D10" s="194">
        <v>5.5</v>
      </c>
    </row>
    <row r="11" spans="1:4" s="184" customFormat="1" ht="15" customHeight="1">
      <c r="A11" s="195" t="s">
        <v>23</v>
      </c>
      <c r="B11" s="196" t="s">
        <v>2847</v>
      </c>
      <c r="C11" s="197" t="s">
        <v>2846</v>
      </c>
      <c r="D11" s="198" t="s">
        <v>2846</v>
      </c>
    </row>
    <row r="12" spans="1:4" s="184" customFormat="1" ht="15" customHeight="1">
      <c r="A12" s="195" t="s">
        <v>27</v>
      </c>
      <c r="B12" s="196" t="s">
        <v>2848</v>
      </c>
      <c r="C12" s="197" t="s">
        <v>2846</v>
      </c>
      <c r="D12" s="198" t="s">
        <v>2846</v>
      </c>
    </row>
    <row r="13" spans="1:4" s="184" customFormat="1" ht="15" customHeight="1">
      <c r="A13" s="195" t="s">
        <v>30</v>
      </c>
      <c r="B13" s="196" t="s">
        <v>2849</v>
      </c>
      <c r="C13" s="197" t="s">
        <v>2846</v>
      </c>
      <c r="D13" s="198" t="s">
        <v>2846</v>
      </c>
    </row>
    <row r="14" spans="1:4" s="184" customFormat="1" ht="15" customHeight="1">
      <c r="A14" s="199" t="s">
        <v>2846</v>
      </c>
      <c r="B14" s="196" t="s">
        <v>2846</v>
      </c>
      <c r="C14" s="197" t="s">
        <v>2846</v>
      </c>
      <c r="D14" s="198" t="s">
        <v>2846</v>
      </c>
    </row>
    <row r="15" spans="1:4" s="184" customFormat="1" ht="15" customHeight="1">
      <c r="A15" s="191">
        <v>2</v>
      </c>
      <c r="B15" s="192" t="s">
        <v>2850</v>
      </c>
      <c r="C15" s="193">
        <f>SUM(C16:C19)</f>
        <v>5.65</v>
      </c>
      <c r="D15" s="194"/>
    </row>
    <row r="16" spans="1:4" s="184" customFormat="1" ht="15" customHeight="1">
      <c r="A16" s="195" t="s">
        <v>56</v>
      </c>
      <c r="B16" s="200" t="s">
        <v>2851</v>
      </c>
      <c r="C16" s="197">
        <v>2</v>
      </c>
      <c r="D16" s="198"/>
    </row>
    <row r="17" spans="1:4" s="184" customFormat="1" ht="15" customHeight="1">
      <c r="A17" s="195" t="s">
        <v>59</v>
      </c>
      <c r="B17" s="196" t="s">
        <v>2852</v>
      </c>
      <c r="C17" s="197">
        <v>0.65</v>
      </c>
      <c r="D17" s="198"/>
    </row>
    <row r="18" spans="1:4" s="184" customFormat="1" ht="15" customHeight="1">
      <c r="A18" s="195" t="s">
        <v>63</v>
      </c>
      <c r="B18" s="196" t="s">
        <v>2853</v>
      </c>
      <c r="C18" s="201">
        <v>3</v>
      </c>
      <c r="D18" s="198"/>
    </row>
    <row r="19" spans="1:4" s="184" customFormat="1" ht="15" customHeight="1">
      <c r="A19" s="195" t="s">
        <v>66</v>
      </c>
      <c r="B19" s="196" t="s">
        <v>2854</v>
      </c>
      <c r="C19" s="197">
        <v>0</v>
      </c>
      <c r="D19" s="198"/>
    </row>
    <row r="20" spans="1:4" s="184" customFormat="1" ht="15" customHeight="1">
      <c r="A20" s="199"/>
      <c r="B20" s="196"/>
      <c r="C20" s="197"/>
      <c r="D20" s="198"/>
    </row>
    <row r="21" spans="1:4" s="184" customFormat="1" ht="15.75" customHeight="1">
      <c r="A21" s="191">
        <v>3</v>
      </c>
      <c r="B21" s="192" t="s">
        <v>2855</v>
      </c>
      <c r="C21" s="202" t="s">
        <v>2846</v>
      </c>
      <c r="D21" s="194">
        <f>SUM(D22:D24)</f>
        <v>2.0699999999999998</v>
      </c>
    </row>
    <row r="22" spans="1:4" s="184" customFormat="1" ht="15.75" customHeight="1">
      <c r="A22" s="195" t="s">
        <v>80</v>
      </c>
      <c r="B22" s="196" t="s">
        <v>2856</v>
      </c>
      <c r="C22" s="197"/>
      <c r="D22" s="198">
        <v>0.4</v>
      </c>
    </row>
    <row r="23" spans="1:4" s="184" customFormat="1" ht="15.75" customHeight="1">
      <c r="A23" s="195" t="s">
        <v>88</v>
      </c>
      <c r="B23" s="196" t="s">
        <v>2857</v>
      </c>
      <c r="C23" s="197"/>
      <c r="D23" s="198">
        <v>1.27</v>
      </c>
    </row>
    <row r="24" spans="1:4" s="184" customFormat="1" ht="15.75" customHeight="1">
      <c r="A24" s="195" t="s">
        <v>88</v>
      </c>
      <c r="B24" s="196" t="s">
        <v>2858</v>
      </c>
      <c r="C24" s="197"/>
      <c r="D24" s="198">
        <v>0.4</v>
      </c>
    </row>
    <row r="25" spans="1:4" s="184" customFormat="1" ht="15.75" customHeight="1">
      <c r="A25" s="199"/>
      <c r="B25" s="196"/>
      <c r="C25" s="197"/>
      <c r="D25" s="198"/>
    </row>
    <row r="26" spans="1:4" s="184" customFormat="1" ht="15.75" customHeight="1">
      <c r="A26" s="191">
        <v>4</v>
      </c>
      <c r="B26" s="192" t="s">
        <v>2859</v>
      </c>
      <c r="C26" s="202" t="s">
        <v>2846</v>
      </c>
      <c r="D26" s="194">
        <v>1.23</v>
      </c>
    </row>
    <row r="27" spans="1:4" s="184" customFormat="1" ht="15.75" customHeight="1">
      <c r="A27" s="199"/>
      <c r="B27" s="196"/>
      <c r="C27" s="197"/>
      <c r="D27" s="198"/>
    </row>
    <row r="28" spans="1:4" s="184" customFormat="1" ht="15.75" customHeight="1">
      <c r="A28" s="191">
        <v>5</v>
      </c>
      <c r="B28" s="192" t="s">
        <v>2860</v>
      </c>
      <c r="C28" s="203"/>
      <c r="D28" s="194">
        <v>8.3000000000000007</v>
      </c>
    </row>
    <row r="29" spans="1:4" s="184" customFormat="1" ht="15.75" thickBot="1">
      <c r="A29" s="204"/>
      <c r="B29" s="205"/>
      <c r="C29" s="206"/>
      <c r="D29" s="207"/>
    </row>
    <row r="30" spans="1:4" s="184" customFormat="1" ht="15.75" thickBot="1">
      <c r="A30" s="334" t="s">
        <v>2861</v>
      </c>
      <c r="B30" s="335"/>
      <c r="C30" s="335"/>
      <c r="D30" s="228">
        <f>ROUND((((1+(D10%+D22%+D23%+D24%))*(1+D26%)*(1+D28%)/(1-C15%))-(1))*100,2)</f>
        <v>24.99</v>
      </c>
    </row>
    <row r="31" spans="1:4" s="184" customFormat="1" ht="15.75" customHeight="1">
      <c r="A31" s="336" t="s">
        <v>2862</v>
      </c>
      <c r="B31" s="337"/>
      <c r="C31" s="338"/>
      <c r="D31" s="342" t="s">
        <v>2863</v>
      </c>
    </row>
    <row r="32" spans="1:4" s="184" customFormat="1" ht="15.75" thickBot="1">
      <c r="A32" s="339"/>
      <c r="B32" s="340"/>
      <c r="C32" s="341"/>
      <c r="D32" s="343"/>
    </row>
    <row r="33" spans="1:4" s="184" customFormat="1" ht="15.75" customHeight="1">
      <c r="A33" s="344"/>
      <c r="B33" s="345"/>
      <c r="C33" s="346"/>
      <c r="D33" s="351"/>
    </row>
    <row r="34" spans="1:4" s="184" customFormat="1" ht="15.75" customHeight="1">
      <c r="A34" s="347"/>
      <c r="B34" s="348"/>
      <c r="C34" s="349"/>
      <c r="D34" s="352"/>
    </row>
    <row r="35" spans="1:4" s="184" customFormat="1" ht="42" customHeight="1" thickBot="1">
      <c r="A35" s="347"/>
      <c r="B35" s="348"/>
      <c r="C35" s="349"/>
      <c r="D35" s="352"/>
    </row>
    <row r="36" spans="1:4" s="184" customFormat="1" ht="19.5" customHeight="1" thickBot="1">
      <c r="A36" s="347"/>
      <c r="B36" s="350"/>
      <c r="C36" s="349"/>
      <c r="D36" s="351" t="s">
        <v>2864</v>
      </c>
    </row>
    <row r="37" spans="1:4" s="184" customFormat="1" ht="15.75" customHeight="1">
      <c r="A37" s="354" t="str">
        <f>'[2]PASSAGENS DE ÁGUA'!A48:C48</f>
        <v>JOÃO GUSTAVO FARIA DOS SANTOS JÚNIOR</v>
      </c>
      <c r="B37" s="355"/>
      <c r="C37" s="356"/>
      <c r="D37" s="352"/>
    </row>
    <row r="38" spans="1:4" s="184" customFormat="1" ht="15.75" customHeight="1" thickBot="1">
      <c r="A38" s="357" t="str">
        <f>'[2]PASSAGENS DE ÁGUA'!A49:C49</f>
        <v>ENG. CIVIL - CREA Nº 5064045506</v>
      </c>
      <c r="B38" s="358"/>
      <c r="C38" s="359"/>
      <c r="D38" s="353"/>
    </row>
  </sheetData>
  <mergeCells count="16">
    <mergeCell ref="A30:C30"/>
    <mergeCell ref="A31:C32"/>
    <mergeCell ref="D31:D32"/>
    <mergeCell ref="A33:C36"/>
    <mergeCell ref="D33:D35"/>
    <mergeCell ref="D36:D38"/>
    <mergeCell ref="A37:C37"/>
    <mergeCell ref="A38:C38"/>
    <mergeCell ref="B1:D1"/>
    <mergeCell ref="B2:D2"/>
    <mergeCell ref="B3:D3"/>
    <mergeCell ref="A5:D5"/>
    <mergeCell ref="A7:A8"/>
    <mergeCell ref="B7:B8"/>
    <mergeCell ref="C7:C8"/>
    <mergeCell ref="D7:D8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C16" sqref="C16:L16"/>
    </sheetView>
  </sheetViews>
  <sheetFormatPr defaultRowHeight="15"/>
  <cols>
    <col min="1" max="1" width="12.28515625" style="32" bestFit="1" customWidth="1"/>
    <col min="2" max="2" width="47.42578125" style="32" customWidth="1"/>
    <col min="3" max="3" width="12.5703125" style="32" customWidth="1"/>
    <col min="4" max="4" width="13.42578125" style="32" customWidth="1"/>
    <col min="5" max="5" width="12.5703125" style="32" customWidth="1"/>
    <col min="6" max="6" width="13.42578125" style="32" customWidth="1"/>
    <col min="7" max="7" width="12" style="32" customWidth="1"/>
    <col min="8" max="8" width="11.42578125" style="32" customWidth="1"/>
    <col min="9" max="9" width="12.42578125" style="32" customWidth="1"/>
    <col min="10" max="10" width="11.7109375" style="32" customWidth="1"/>
    <col min="11" max="11" width="13.42578125" style="32" customWidth="1"/>
    <col min="12" max="16384" width="9.140625" style="32"/>
  </cols>
  <sheetData>
    <row r="1" spans="1:12">
      <c r="A1" s="208" t="s">
        <v>2778</v>
      </c>
      <c r="B1" s="365" t="s">
        <v>2867</v>
      </c>
      <c r="C1" s="365"/>
      <c r="D1" s="365"/>
      <c r="E1" s="365"/>
      <c r="F1" s="365"/>
      <c r="G1" s="365"/>
      <c r="H1" s="365"/>
      <c r="I1" s="365"/>
      <c r="J1" s="365"/>
      <c r="K1" s="365"/>
      <c r="L1" s="366"/>
    </row>
    <row r="2" spans="1:12">
      <c r="A2" s="209" t="s">
        <v>2779</v>
      </c>
      <c r="B2" s="367" t="s">
        <v>2868</v>
      </c>
      <c r="C2" s="367"/>
      <c r="D2" s="367"/>
      <c r="E2" s="367"/>
      <c r="F2" s="367"/>
      <c r="G2" s="367"/>
      <c r="H2" s="367"/>
      <c r="I2" s="367"/>
      <c r="J2" s="367"/>
      <c r="K2" s="367"/>
      <c r="L2" s="368"/>
    </row>
    <row r="3" spans="1:12">
      <c r="A3" s="209" t="s">
        <v>2780</v>
      </c>
      <c r="B3" s="367" t="s">
        <v>2886</v>
      </c>
      <c r="C3" s="367"/>
      <c r="D3" s="367"/>
      <c r="E3" s="367"/>
      <c r="F3" s="367"/>
      <c r="G3" s="367"/>
      <c r="H3" s="367"/>
      <c r="I3" s="367"/>
      <c r="J3" s="367"/>
      <c r="K3" s="367"/>
      <c r="L3" s="368"/>
    </row>
    <row r="4" spans="1:12" ht="15.75" thickBot="1">
      <c r="A4" s="210" t="s">
        <v>2869</v>
      </c>
      <c r="B4" s="369">
        <v>45627</v>
      </c>
      <c r="C4" s="369"/>
      <c r="D4" s="369"/>
      <c r="E4" s="369"/>
      <c r="F4" s="369"/>
      <c r="G4" s="369"/>
      <c r="H4" s="369"/>
      <c r="I4" s="369"/>
      <c r="J4" s="369"/>
      <c r="K4" s="369"/>
      <c r="L4" s="370"/>
    </row>
    <row r="5" spans="1:12" ht="15.75" thickBot="1">
      <c r="A5" s="371" t="s">
        <v>2870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3"/>
    </row>
    <row r="6" spans="1:12">
      <c r="A6" s="360" t="s">
        <v>13</v>
      </c>
      <c r="B6" s="362" t="s">
        <v>2782</v>
      </c>
      <c r="C6" s="362" t="s">
        <v>2784</v>
      </c>
      <c r="D6" s="362"/>
      <c r="E6" s="362"/>
      <c r="F6" s="362"/>
      <c r="G6" s="362"/>
      <c r="H6" s="362"/>
      <c r="I6" s="362"/>
      <c r="J6" s="362"/>
      <c r="K6" s="362"/>
      <c r="L6" s="364"/>
    </row>
    <row r="7" spans="1:12">
      <c r="A7" s="361"/>
      <c r="B7" s="363"/>
      <c r="C7" s="211" t="s">
        <v>2871</v>
      </c>
      <c r="D7" s="211" t="s">
        <v>2872</v>
      </c>
      <c r="E7" s="211" t="s">
        <v>2873</v>
      </c>
      <c r="F7" s="211" t="s">
        <v>2874</v>
      </c>
      <c r="G7" s="211" t="s">
        <v>2875</v>
      </c>
      <c r="H7" s="211" t="s">
        <v>2876</v>
      </c>
      <c r="I7" s="211" t="s">
        <v>2877</v>
      </c>
      <c r="J7" s="211" t="s">
        <v>2878</v>
      </c>
      <c r="K7" s="211" t="s">
        <v>2879</v>
      </c>
      <c r="L7" s="212" t="s">
        <v>1944</v>
      </c>
    </row>
    <row r="8" spans="1:12">
      <c r="A8" s="361"/>
      <c r="B8" s="363"/>
      <c r="C8" s="213">
        <v>45748</v>
      </c>
      <c r="D8" s="213">
        <v>45778</v>
      </c>
      <c r="E8" s="213">
        <v>45809</v>
      </c>
      <c r="F8" s="213">
        <v>45839</v>
      </c>
      <c r="G8" s="213">
        <v>45870</v>
      </c>
      <c r="H8" s="213">
        <v>45901</v>
      </c>
      <c r="I8" s="213">
        <v>45931</v>
      </c>
      <c r="J8" s="213">
        <v>45962</v>
      </c>
      <c r="K8" s="213">
        <v>45992</v>
      </c>
      <c r="L8" s="214"/>
    </row>
    <row r="9" spans="1:12">
      <c r="A9" s="215" t="s">
        <v>2812</v>
      </c>
      <c r="B9" s="211" t="s">
        <v>2880</v>
      </c>
      <c r="C9" s="216" t="s">
        <v>2881</v>
      </c>
      <c r="D9" s="216" t="s">
        <v>2881</v>
      </c>
      <c r="E9" s="217"/>
      <c r="F9" s="217"/>
      <c r="G9" s="216"/>
      <c r="H9" s="216"/>
      <c r="I9" s="216"/>
      <c r="J9" s="166"/>
      <c r="K9" s="166"/>
      <c r="L9" s="218">
        <v>1</v>
      </c>
    </row>
    <row r="10" spans="1:12">
      <c r="A10" s="215" t="s">
        <v>2813</v>
      </c>
      <c r="B10" s="211" t="s">
        <v>2882</v>
      </c>
      <c r="C10" s="216"/>
      <c r="D10" s="216"/>
      <c r="E10" s="217"/>
      <c r="F10" s="217"/>
      <c r="G10" s="216"/>
      <c r="H10" s="216" t="s">
        <v>2881</v>
      </c>
      <c r="I10" s="216"/>
      <c r="J10" s="166"/>
      <c r="K10" s="166"/>
      <c r="L10" s="218">
        <v>1</v>
      </c>
    </row>
    <row r="11" spans="1:12">
      <c r="A11" s="215" t="s">
        <v>2814</v>
      </c>
      <c r="B11" s="211" t="s">
        <v>2883</v>
      </c>
      <c r="C11" s="216" t="s">
        <v>2881</v>
      </c>
      <c r="D11" s="216"/>
      <c r="E11" s="217"/>
      <c r="F11" s="217"/>
      <c r="G11" s="216"/>
      <c r="H11" s="216"/>
      <c r="I11" s="216"/>
      <c r="J11" s="166"/>
      <c r="K11" s="166"/>
      <c r="L11" s="218">
        <v>1</v>
      </c>
    </row>
    <row r="12" spans="1:12" ht="15.75" thickBot="1">
      <c r="A12" s="219" t="s">
        <v>2815</v>
      </c>
      <c r="B12" s="220" t="s">
        <v>2884</v>
      </c>
      <c r="C12" s="221"/>
      <c r="D12" s="221"/>
      <c r="E12" s="222"/>
      <c r="F12" s="222"/>
      <c r="G12" s="221"/>
      <c r="H12" s="221"/>
      <c r="I12" s="221"/>
      <c r="J12" s="156" t="s">
        <v>2881</v>
      </c>
      <c r="K12" s="156" t="s">
        <v>2881</v>
      </c>
      <c r="L12" s="223">
        <v>1</v>
      </c>
    </row>
    <row r="13" spans="1:12" ht="15.75" thickBot="1">
      <c r="A13" s="384"/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6"/>
    </row>
    <row r="14" spans="1:12" ht="12.75" customHeight="1">
      <c r="A14" s="387" t="s">
        <v>2862</v>
      </c>
      <c r="B14" s="388"/>
      <c r="C14" s="390" t="s">
        <v>2885</v>
      </c>
      <c r="D14" s="391"/>
      <c r="E14" s="391"/>
      <c r="F14" s="391"/>
      <c r="G14" s="391"/>
      <c r="H14" s="391"/>
      <c r="I14" s="391"/>
      <c r="J14" s="391"/>
      <c r="K14" s="391"/>
      <c r="L14" s="392"/>
    </row>
    <row r="15" spans="1:12" ht="12.75" customHeight="1">
      <c r="A15" s="389"/>
      <c r="B15" s="378"/>
      <c r="C15" s="376"/>
      <c r="D15" s="377"/>
      <c r="E15" s="377"/>
      <c r="F15" s="377"/>
      <c r="G15" s="377"/>
      <c r="H15" s="377"/>
      <c r="I15" s="377"/>
      <c r="J15" s="377"/>
      <c r="K15" s="377"/>
      <c r="L15" s="378"/>
    </row>
    <row r="16" spans="1:12">
      <c r="A16" s="389"/>
      <c r="B16" s="378"/>
      <c r="C16" s="376"/>
      <c r="D16" s="377"/>
      <c r="E16" s="377"/>
      <c r="F16" s="377"/>
      <c r="G16" s="377"/>
      <c r="H16" s="377"/>
      <c r="I16" s="377"/>
      <c r="J16" s="377"/>
      <c r="K16" s="377"/>
      <c r="L16" s="378"/>
    </row>
    <row r="17" spans="1:19">
      <c r="A17" s="389"/>
      <c r="B17" s="378"/>
      <c r="C17" s="376"/>
      <c r="D17" s="377"/>
      <c r="E17" s="377"/>
      <c r="F17" s="377"/>
      <c r="G17" s="377"/>
      <c r="H17" s="377"/>
      <c r="I17" s="377"/>
      <c r="J17" s="377"/>
      <c r="K17" s="377"/>
      <c r="L17" s="378"/>
      <c r="M17" s="122"/>
      <c r="N17" s="122"/>
      <c r="O17" s="122"/>
      <c r="P17" s="122"/>
      <c r="Q17" s="122"/>
      <c r="R17" s="122"/>
      <c r="S17" s="122"/>
    </row>
    <row r="18" spans="1:19">
      <c r="A18" s="374" t="s">
        <v>2865</v>
      </c>
      <c r="B18" s="375"/>
      <c r="C18" s="376"/>
      <c r="D18" s="377"/>
      <c r="E18" s="377"/>
      <c r="F18" s="377"/>
      <c r="G18" s="377"/>
      <c r="H18" s="377"/>
      <c r="I18" s="377"/>
      <c r="J18" s="377"/>
      <c r="K18" s="377"/>
      <c r="L18" s="378"/>
      <c r="M18" s="122"/>
      <c r="N18" s="122"/>
      <c r="O18" s="122"/>
      <c r="P18" s="122"/>
      <c r="Q18" s="122"/>
      <c r="R18" s="122"/>
      <c r="S18" s="122"/>
    </row>
    <row r="19" spans="1:19" ht="15.75" thickBot="1">
      <c r="A19" s="379" t="s">
        <v>2866</v>
      </c>
      <c r="B19" s="380"/>
      <c r="C19" s="381"/>
      <c r="D19" s="382"/>
      <c r="E19" s="382"/>
      <c r="F19" s="382"/>
      <c r="G19" s="382"/>
      <c r="H19" s="382"/>
      <c r="I19" s="382"/>
      <c r="J19" s="382"/>
      <c r="K19" s="382"/>
      <c r="L19" s="383"/>
      <c r="M19" s="122"/>
      <c r="N19" s="122"/>
      <c r="O19" s="122"/>
      <c r="P19" s="122"/>
      <c r="Q19" s="122"/>
      <c r="R19" s="122"/>
      <c r="S19" s="122"/>
    </row>
    <row r="20" spans="1:19" s="122" customFormat="1">
      <c r="F20" s="224"/>
      <c r="G20" s="224"/>
      <c r="H20" s="224"/>
      <c r="I20" s="224"/>
      <c r="J20" s="224"/>
      <c r="K20" s="224"/>
    </row>
    <row r="21" spans="1:19">
      <c r="M21" s="122"/>
      <c r="N21" s="122"/>
      <c r="O21" s="122"/>
      <c r="P21" s="122"/>
      <c r="Q21" s="122"/>
      <c r="R21" s="122"/>
      <c r="S21" s="122"/>
    </row>
    <row r="22" spans="1:19">
      <c r="M22" s="122"/>
      <c r="N22" s="122"/>
      <c r="O22" s="122"/>
      <c r="P22" s="122"/>
      <c r="Q22" s="122"/>
      <c r="R22" s="122"/>
      <c r="S22" s="122"/>
    </row>
    <row r="23" spans="1:19">
      <c r="M23" s="122"/>
      <c r="N23" s="224"/>
      <c r="O23" s="224"/>
      <c r="P23" s="224"/>
      <c r="Q23" s="224"/>
      <c r="R23" s="122"/>
      <c r="S23" s="122"/>
    </row>
    <row r="24" spans="1:19">
      <c r="M24" s="122"/>
      <c r="N24" s="224"/>
      <c r="O24" s="224"/>
      <c r="P24" s="224"/>
      <c r="Q24" s="224"/>
      <c r="R24" s="122"/>
      <c r="S24" s="122"/>
    </row>
    <row r="25" spans="1:19">
      <c r="M25" s="122"/>
      <c r="N25" s="224"/>
      <c r="O25" s="224"/>
      <c r="P25" s="224"/>
      <c r="Q25" s="224"/>
      <c r="R25" s="122"/>
      <c r="S25" s="122"/>
    </row>
    <row r="26" spans="1:19">
      <c r="M26" s="122"/>
      <c r="N26" s="224"/>
      <c r="O26" s="224"/>
      <c r="P26" s="224"/>
      <c r="Q26" s="224"/>
      <c r="R26" s="122"/>
      <c r="S26" s="122"/>
    </row>
    <row r="27" spans="1:19">
      <c r="M27" s="122"/>
      <c r="N27" s="224"/>
      <c r="O27" s="224"/>
      <c r="P27" s="224"/>
      <c r="Q27" s="224"/>
      <c r="R27" s="122"/>
      <c r="S27" s="122"/>
    </row>
    <row r="28" spans="1:19">
      <c r="F28" s="122"/>
      <c r="M28" s="122"/>
      <c r="N28" s="224"/>
      <c r="O28" s="224"/>
      <c r="P28" s="224"/>
      <c r="Q28" s="224"/>
      <c r="R28" s="122"/>
      <c r="S28" s="122"/>
    </row>
    <row r="29" spans="1:19">
      <c r="M29" s="122"/>
      <c r="N29" s="122"/>
      <c r="O29" s="122"/>
      <c r="P29" s="122"/>
      <c r="Q29" s="122"/>
      <c r="R29" s="122"/>
      <c r="S29" s="122"/>
    </row>
    <row r="30" spans="1:19">
      <c r="M30" s="122"/>
      <c r="N30" s="122"/>
      <c r="O30" s="122"/>
      <c r="P30" s="122"/>
      <c r="Q30" s="122"/>
      <c r="R30" s="122"/>
      <c r="S30" s="122"/>
    </row>
    <row r="31" spans="1:19">
      <c r="M31" s="122"/>
      <c r="N31" s="122"/>
      <c r="O31" s="122"/>
      <c r="P31" s="122"/>
      <c r="Q31" s="122"/>
      <c r="R31" s="122"/>
      <c r="S31" s="122"/>
    </row>
    <row r="32" spans="1:19">
      <c r="M32" s="122"/>
      <c r="N32" s="122"/>
      <c r="O32" s="122"/>
      <c r="P32" s="122"/>
      <c r="Q32" s="122"/>
      <c r="R32" s="122"/>
      <c r="S32" s="122"/>
    </row>
    <row r="33" spans="13:19">
      <c r="M33" s="122"/>
      <c r="N33" s="122"/>
      <c r="O33" s="122"/>
      <c r="P33" s="122"/>
      <c r="Q33" s="122"/>
      <c r="R33" s="122"/>
      <c r="S33" s="122"/>
    </row>
    <row r="34" spans="13:19">
      <c r="M34" s="122"/>
      <c r="N34" s="122"/>
      <c r="O34" s="122"/>
      <c r="P34" s="122"/>
      <c r="Q34" s="122"/>
      <c r="R34" s="122"/>
      <c r="S34" s="122"/>
    </row>
    <row r="35" spans="13:19">
      <c r="M35" s="122"/>
      <c r="N35" s="122"/>
      <c r="O35" s="122"/>
      <c r="P35" s="122"/>
      <c r="Q35" s="122"/>
      <c r="R35" s="122"/>
      <c r="S35" s="122"/>
    </row>
    <row r="36" spans="13:19">
      <c r="M36" s="122"/>
      <c r="N36" s="122"/>
      <c r="O36" s="122"/>
      <c r="P36" s="122"/>
      <c r="Q36" s="122"/>
      <c r="R36" s="122"/>
      <c r="S36" s="122"/>
    </row>
  </sheetData>
  <mergeCells count="18">
    <mergeCell ref="A18:B18"/>
    <mergeCell ref="C18:L18"/>
    <mergeCell ref="A19:B19"/>
    <mergeCell ref="C19:L19"/>
    <mergeCell ref="A13:L13"/>
    <mergeCell ref="A14:B15"/>
    <mergeCell ref="C14:L15"/>
    <mergeCell ref="A16:B17"/>
    <mergeCell ref="C16:L16"/>
    <mergeCell ref="C17:L17"/>
    <mergeCell ref="A6:A8"/>
    <mergeCell ref="B6:B8"/>
    <mergeCell ref="C6:L6"/>
    <mergeCell ref="B1:L1"/>
    <mergeCell ref="B2:L2"/>
    <mergeCell ref="B3:L3"/>
    <mergeCell ref="B4:L4"/>
    <mergeCell ref="A5:L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DESCRIÇÃO DO ORÇAMENTO</vt:lpstr>
      <vt:lpstr>PLANILHA ORÇAMENTARIA</vt:lpstr>
      <vt:lpstr>COMPOSIÇÕES</vt:lpstr>
      <vt:lpstr>CRONOGRAMA FF</vt:lpstr>
      <vt:lpstr>BDI</vt:lpstr>
      <vt:lpstr>CRONOGRAMA DE OBRA</vt:lpstr>
      <vt:lpstr>'DESCRIÇÃO DO ORÇAMENTO'!Area_de_impressao</vt:lpstr>
      <vt:lpstr>'PLANILHA ORÇAMENTARIA'!Area_de_impressao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ENG-2023</dc:creator>
  <cp:lastModifiedBy>ADM-2022</cp:lastModifiedBy>
  <cp:lastPrinted>2025-03-11T12:50:39Z</cp:lastPrinted>
  <dcterms:created xsi:type="dcterms:W3CDTF">2024-10-16T17:32:24Z</dcterms:created>
  <dcterms:modified xsi:type="dcterms:W3CDTF">2025-03-11T12:51:46Z</dcterms:modified>
</cp:coreProperties>
</file>